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25725"/>
</workbook>
</file>

<file path=xl/calcChain.xml><?xml version="1.0" encoding="utf-8"?>
<calcChain xmlns="http://schemas.openxmlformats.org/spreadsheetml/2006/main">
  <c r="G63" i="5"/>
  <c r="G34"/>
  <c r="G130"/>
  <c r="H127" s="1"/>
  <c r="G125"/>
  <c r="G121"/>
  <c r="G122"/>
  <c r="G120"/>
  <c r="G96"/>
  <c r="G97"/>
  <c r="G91"/>
  <c r="G87"/>
  <c r="G88"/>
  <c r="G89"/>
  <c r="G90"/>
  <c r="G86"/>
  <c r="G77"/>
  <c r="G78"/>
  <c r="G79"/>
  <c r="G80"/>
  <c r="G81"/>
  <c r="G82"/>
  <c r="G76"/>
  <c r="G62"/>
  <c r="G64"/>
  <c r="G65"/>
  <c r="G66"/>
  <c r="G67"/>
  <c r="G68"/>
  <c r="G69"/>
  <c r="G70"/>
  <c r="G71"/>
  <c r="G72"/>
  <c r="G56"/>
  <c r="G44"/>
  <c r="G45"/>
  <c r="G48"/>
  <c r="G49"/>
  <c r="G50"/>
  <c r="G51"/>
  <c r="G19"/>
  <c r="G20"/>
  <c r="G21"/>
  <c r="G135"/>
  <c r="G131"/>
  <c r="G116"/>
  <c r="G117"/>
  <c r="G111"/>
  <c r="H109" s="1"/>
  <c r="G39"/>
  <c r="G27"/>
  <c r="G29"/>
  <c r="I19" i="6"/>
  <c r="H133" i="5" l="1"/>
  <c r="H113"/>
  <c r="C3" i="6"/>
  <c r="G103" i="5" l="1"/>
  <c r="G102"/>
  <c r="C8" i="6"/>
  <c r="G107" i="5"/>
  <c r="G26"/>
  <c r="H23" s="1"/>
  <c r="G18"/>
  <c r="G95"/>
  <c r="H93" s="1"/>
  <c r="G17"/>
  <c r="G16"/>
  <c r="G15"/>
  <c r="G14"/>
  <c r="H12" l="1"/>
  <c r="H105"/>
  <c r="G101"/>
  <c r="H99" s="1"/>
  <c r="G61"/>
  <c r="H58" s="1"/>
  <c r="G55"/>
  <c r="H53" s="1"/>
  <c r="G43"/>
  <c r="H41" s="1"/>
  <c r="G38"/>
  <c r="H36" s="1"/>
  <c r="G33"/>
  <c r="H31" s="1"/>
  <c r="H138" l="1"/>
  <c r="I130" l="1"/>
  <c r="I34"/>
  <c r="I125"/>
  <c r="I120"/>
  <c r="I121"/>
  <c r="I122"/>
  <c r="I91"/>
  <c r="I97"/>
  <c r="I96"/>
  <c r="I86"/>
  <c r="I87"/>
  <c r="I89"/>
  <c r="I88"/>
  <c r="I90"/>
  <c r="I76"/>
  <c r="I77"/>
  <c r="I79"/>
  <c r="I81"/>
  <c r="I82"/>
  <c r="I80"/>
  <c r="I78"/>
  <c r="I56"/>
  <c r="I62"/>
  <c r="I64"/>
  <c r="I66"/>
  <c r="I68"/>
  <c r="I70"/>
  <c r="I72"/>
  <c r="I71"/>
  <c r="I65"/>
  <c r="I69"/>
  <c r="I63"/>
  <c r="I67"/>
  <c r="I49"/>
  <c r="I51"/>
  <c r="I44"/>
  <c r="I50"/>
  <c r="I48"/>
  <c r="I45"/>
  <c r="I27"/>
  <c r="I19"/>
  <c r="I21"/>
  <c r="I26"/>
  <c r="J23" s="1"/>
  <c r="I20"/>
  <c r="I131"/>
  <c r="J127" s="1"/>
  <c r="I135"/>
  <c r="J133" s="1"/>
  <c r="I111"/>
  <c r="J109" s="1"/>
  <c r="I116"/>
  <c r="J113" s="1"/>
  <c r="I117"/>
  <c r="I39"/>
  <c r="I29"/>
  <c r="I8" i="6"/>
  <c r="I102" i="5"/>
  <c r="I103"/>
  <c r="I18"/>
  <c r="I95"/>
  <c r="J93" s="1"/>
  <c r="I55"/>
  <c r="J53" s="1"/>
  <c r="I61"/>
  <c r="J58" s="1"/>
  <c r="I16"/>
  <c r="I33"/>
  <c r="J31" s="1"/>
  <c r="I15"/>
  <c r="I14"/>
  <c r="I107"/>
  <c r="J105" s="1"/>
  <c r="I38"/>
  <c r="J36" s="1"/>
  <c r="I101"/>
  <c r="J99" s="1"/>
  <c r="I43"/>
  <c r="J41" s="1"/>
  <c r="I17"/>
  <c r="J12" l="1"/>
  <c r="J138" s="1"/>
  <c r="I9" i="6"/>
  <c r="I12" s="1"/>
  <c r="I14" l="1"/>
  <c r="I16" s="1"/>
  <c r="I21" s="1"/>
</calcChain>
</file>

<file path=xl/sharedStrings.xml><?xml version="1.0" encoding="utf-8"?>
<sst xmlns="http://schemas.openxmlformats.org/spreadsheetml/2006/main" count="271" uniqueCount="199">
  <si>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</si>
  <si>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</si>
  <si>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</si>
  <si>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</si>
  <si>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</si>
  <si>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</si>
  <si>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</si>
  <si>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</si>
  <si>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</si>
  <si>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</si>
  <si>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>5.1</t>
  </si>
  <si>
    <t>6.1</t>
  </si>
  <si>
    <t>7.1</t>
  </si>
  <si>
    <t>8.1</t>
  </si>
  <si>
    <t>12.1</t>
  </si>
  <si>
    <t>13.1</t>
  </si>
  <si>
    <t xml:space="preserve">EMPRESA: </t>
  </si>
  <si>
    <t>CANTIDAD</t>
  </si>
  <si>
    <t>UNIDAD</t>
  </si>
  <si>
    <t>PRECIO RUBRO Pesos uruguayos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</si>
  <si>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</si>
  <si>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</si>
  <si>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</si>
  <si>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</si>
  <si>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</si>
  <si>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</si>
  <si>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</si>
  <si>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</si>
  <si>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</si>
  <si>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</si>
  <si>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</si>
  <si>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</si>
  <si>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</si>
  <si>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</si>
  <si>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</si>
  <si>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</si>
  <si>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</si>
  <si>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</si>
  <si>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</si>
  <si>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</si>
  <si>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</si>
  <si>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</si>
  <si>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</si>
  <si>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</si>
  <si>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SUB TOTAL OBRA $ CON IVA (SIN LEYES SOCIALES)</t>
  </si>
  <si>
    <t>SUB TOTAL OBRA $</t>
  </si>
  <si>
    <t>MONTO IMPONIBLE OBRA $</t>
  </si>
  <si>
    <t>Monto imponible imprevistos $</t>
  </si>
  <si>
    <t>X DIAS CALENDARIO</t>
  </si>
  <si>
    <t>MES</t>
  </si>
  <si>
    <t>1.5</t>
  </si>
  <si>
    <t>SUB TOTAL OBRA</t>
  </si>
  <si>
    <t>Imprevistos (10% de Obra Prevista)</t>
  </si>
  <si>
    <t>REVOQUES</t>
  </si>
  <si>
    <t>TOTAL GENERAL OBRA $  (IVA y MONTO IMPONIBLE)</t>
  </si>
  <si>
    <t>Retiro de pavimento</t>
  </si>
  <si>
    <t>3.1</t>
  </si>
  <si>
    <t>4.2</t>
  </si>
  <si>
    <t>PAVIMENTOS</t>
  </si>
  <si>
    <t>9.1</t>
  </si>
  <si>
    <t>9.2</t>
  </si>
  <si>
    <t>9.3</t>
  </si>
  <si>
    <t>10.1</t>
  </si>
  <si>
    <t>ALUMINIO</t>
  </si>
  <si>
    <t>11.1</t>
  </si>
  <si>
    <t>12.2</t>
  </si>
  <si>
    <t>12.3</t>
  </si>
  <si>
    <t>14.1</t>
  </si>
  <si>
    <t xml:space="preserve">PRESUPUESTO OBRA   </t>
  </si>
  <si>
    <t>OBRA: LICEO Nº2 BELLA UNIÓN</t>
  </si>
  <si>
    <t>Cartel de Obra</t>
  </si>
  <si>
    <t>Fletes de implantación</t>
  </si>
  <si>
    <t>Vallado de obra</t>
  </si>
  <si>
    <t>Caseta de obra y construcciones anexas</t>
  </si>
  <si>
    <t>Translados de materiales, cargas y descarga</t>
  </si>
  <si>
    <t>Limpieza diaria</t>
  </si>
  <si>
    <t>Provisorio de Ose y Ute</t>
  </si>
  <si>
    <t>Consumo Ose y Ute</t>
  </si>
  <si>
    <t>1.6</t>
  </si>
  <si>
    <t>1.7</t>
  </si>
  <si>
    <t>1.8</t>
  </si>
  <si>
    <t>IMPLANTACIÓN</t>
  </si>
  <si>
    <t>Planta baja</t>
  </si>
  <si>
    <t>Picado de pavimento en hall (local 6)</t>
  </si>
  <si>
    <t>Retiro de antepechos</t>
  </si>
  <si>
    <t>Planta alta</t>
  </si>
  <si>
    <t>RETIRO Y DEMOLICIONES</t>
  </si>
  <si>
    <t>Pintado de contrapiso con puente adherente.</t>
  </si>
  <si>
    <t>Alisado de arena y pórtland en pisos de planta alta</t>
  </si>
  <si>
    <t>CONTRAPISOS</t>
  </si>
  <si>
    <t>3.2</t>
  </si>
  <si>
    <t>Revestimiento cerámico en paredes de local 5</t>
  </si>
  <si>
    <t>Revestimiento cerámico en antepechos</t>
  </si>
  <si>
    <t>REVESTIMIENTO</t>
  </si>
  <si>
    <t>Revoque grueso y fino en local 5.</t>
  </si>
  <si>
    <t>Picado de revoques interiores en mal estado (Área estimada 3% de los revoques interiores).</t>
  </si>
  <si>
    <t>Revoque grueso y fino con aplicación de puente adherente</t>
  </si>
  <si>
    <t>Exteriores</t>
  </si>
  <si>
    <t>Limpieza de revoques exteriores mediante hidrolavado y limpieza manual</t>
  </si>
  <si>
    <t>Picados de revoques en mal estado (Área estimada 40%)</t>
  </si>
  <si>
    <t xml:space="preserve">Aplicación de puente adherente tipo Sika top modul </t>
  </si>
  <si>
    <t>Revoque grueso y fino con hidrófugo de reparación exterior</t>
  </si>
  <si>
    <t>5.2</t>
  </si>
  <si>
    <t>5.3</t>
  </si>
  <si>
    <t>5.4</t>
  </si>
  <si>
    <t>5.5</t>
  </si>
  <si>
    <t>5.6</t>
  </si>
  <si>
    <t>5.7</t>
  </si>
  <si>
    <t>Pavimento cerámico en hall</t>
  </si>
  <si>
    <t>Pavimento monolítico monocapa compacto tipo Blangino 30x30 en planta alta</t>
  </si>
  <si>
    <t>6.2</t>
  </si>
  <si>
    <t>AZOTEAS</t>
  </si>
  <si>
    <t>Terraza N°28</t>
  </si>
  <si>
    <t>Retiro de membrana existente</t>
  </si>
  <si>
    <t>Hidrolavado de superficies</t>
  </si>
  <si>
    <t>Retiro de sustratos deteriorados, 30% considerado</t>
  </si>
  <si>
    <t>Recomposición del sustrato en zonas retiradas. Alisado de arena y pórtland</t>
  </si>
  <si>
    <t>Suministro y colocación de embudo pluvial especificaciones según memoria</t>
  </si>
  <si>
    <t xml:space="preserve">Emulsión asfáltica </t>
  </si>
  <si>
    <t>Membrana asfáltica espesor mínimo 3.5 mm, con terminación geotextil tipo Sika 42TP</t>
  </si>
  <si>
    <t xml:space="preserve">Pintura acrílica sobre membrana </t>
  </si>
  <si>
    <t>Canastillas de protección en bajadas</t>
  </si>
  <si>
    <t>Realización de garganta perimetral</t>
  </si>
  <si>
    <t>Suministro y colocación de babeta perimetral</t>
  </si>
  <si>
    <t>Sellado perimetral con sikaflex 1A</t>
  </si>
  <si>
    <t>Canalones</t>
  </si>
  <si>
    <t>Limpieza de canalones, retiro de materiales sueltos, etc, según memoria</t>
  </si>
  <si>
    <t>Aplicación de Sikaguard Acryl fibrado 1.5 kg por m2</t>
  </si>
  <si>
    <t>Realización de pases para colocación de reboses</t>
  </si>
  <si>
    <t>Suministro y colocación de caños de acero inoxidable en canalón</t>
  </si>
  <si>
    <t>Azotea superior</t>
  </si>
  <si>
    <t>Limpieza de azotea</t>
  </si>
  <si>
    <t>Corte con amoladora en losa existente para pegado de membrana</t>
  </si>
  <si>
    <t>7.2</t>
  </si>
  <si>
    <t>7.3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</si>
  <si>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</si>
  <si>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</si>
  <si>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</si>
  <si>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</si>
  <si>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</si>
  <si>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</si>
  <si>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</si>
  <si>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</si>
  <si>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</si>
  <si>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</si>
  <si>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</si>
  <si>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</si>
  <si>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</si>
  <si>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</si>
  <si>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</si>
  <si>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</si>
  <si>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</si>
  <si>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</si>
  <si>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</si>
  <si>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</si>
  <si>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</si>
  <si>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</si>
  <si>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</si>
  <si>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</si>
  <si>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</si>
  <si>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AMURES</t>
  </si>
  <si>
    <t>Amure de abertura Al1</t>
  </si>
  <si>
    <t>Amure de escalera marinera H1</t>
  </si>
  <si>
    <t>Amure de pasamanos existente en local 20</t>
  </si>
  <si>
    <t>8.2</t>
  </si>
  <si>
    <t>8.3</t>
  </si>
  <si>
    <t>SISTEMA HUNTER DOUGLAS</t>
  </si>
  <si>
    <t xml:space="preserve">Sistema de fachada Hunter Douglas chapa microperforada Softwave 25 </t>
  </si>
  <si>
    <t>Colocación de estructura de aluminio y chapas</t>
  </si>
  <si>
    <t>Estructura tubular de aluminio</t>
  </si>
  <si>
    <t>Puerta de aluminio en azotea</t>
  </si>
  <si>
    <t>H1 Escalera metálica en azotea con guardahombre</t>
  </si>
  <si>
    <t>HERRERIA</t>
  </si>
  <si>
    <t>Cielorrasos</t>
  </si>
  <si>
    <t>Pintura para cielorrasos tipo Antihongos blanco en cielorrasos de planta baja</t>
  </si>
  <si>
    <t>Pintura para cielorrasos tipo Antihongos blanco en cielorrasos de planta alta</t>
  </si>
  <si>
    <t>Paramentos interiores</t>
  </si>
  <si>
    <t>Imprimación sobre revoques nuevos</t>
  </si>
  <si>
    <t xml:space="preserve">Dos manos de pintura para paredes tipo latex en planta baja </t>
  </si>
  <si>
    <t>Dos manos de pintura para paredes tipo latex en planta alta</t>
  </si>
  <si>
    <t>Paramentos exteriores</t>
  </si>
  <si>
    <t>Tres manos de Incafrent según memoria</t>
  </si>
  <si>
    <t>12.1.1</t>
  </si>
  <si>
    <t>12.1.2</t>
  </si>
  <si>
    <t>12.2.1</t>
  </si>
  <si>
    <t>12.2.2</t>
  </si>
  <si>
    <t>12.2.3</t>
  </si>
  <si>
    <t>12.3.1</t>
  </si>
  <si>
    <t>PINTURA</t>
  </si>
  <si>
    <t>INSTALACIÓN SANITARIA</t>
  </si>
  <si>
    <t>Baños de planta baja</t>
  </si>
  <si>
    <t>Abastecimento con caños de termofusión de cisternas y grifos de lavatorios.</t>
  </si>
  <si>
    <t>Desobstrucción de bajadas y limpieza de cámaras</t>
  </si>
  <si>
    <t>13.2</t>
  </si>
  <si>
    <t xml:space="preserve">GASTOS GENERALES </t>
  </si>
  <si>
    <t>Gastos de fletes, seguridad personal, vigilancia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</si>
  <si>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</si>
  <si>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</si>
  <si>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18/2015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</si>
</sst>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0"/>
      <name val="AvantGarde Md BT"/>
      <family val="2"/>
    </font>
    <font>
      <b/>
      <sz val="11"/>
      <name val="AvantGarde Md BT"/>
      <family val="2"/>
    </font>
    <font>
      <b/>
      <sz val="12"/>
      <name val="AvantGarde Md BT"/>
      <family val="2"/>
    </font>
    <font>
      <sz val="10"/>
      <color indexed="8"/>
      <name val="Arial"/>
      <family val="2"/>
    </font>
    <font>
      <sz val="11"/>
      <name val="AvantGarde Md BT"/>
      <family val="2"/>
    </font>
    <font>
      <sz val="12"/>
      <name val="AvantGarde Md BT"/>
      <family val="2"/>
    </font>
    <font>
      <sz val="10"/>
      <name val="AvantGarde Md BT"/>
      <family val="2"/>
    </font>
    <font>
      <b/>
      <sz val="16"/>
      <name val="Arial"/>
      <family val="2"/>
      <charset val="1"/>
    </font>
    <font>
      <b/>
      <sz val="12"/>
      <color theme="1"/>
      <name val="Calibri"/>
      <family val="2"/>
      <scheme val="minor"/>
    </font>
    <font>
      <sz val="16"/>
      <name val="Arial"/>
      <family val="2"/>
    </font>
    <font>
      <sz val="14"/>
      <name val="Arial"/>
      <family val="2"/>
      <charset val="1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</cellStyleXfs>
  <cellXfs count="27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2" xfId="2" applyFont="1" applyFill="1" applyBorder="1" applyAlignment="1">
      <alignment horizontal="right"/>
    </xf>
    <xf numFmtId="0" fontId="12" fillId="4" borderId="23" xfId="2" applyFont="1" applyFill="1" applyBorder="1" applyAlignment="1"/>
    <xf numFmtId="0" fontId="23" fillId="4" borderId="23" xfId="2" applyFont="1" applyFill="1" applyBorder="1" applyAlignment="1"/>
    <xf numFmtId="0" fontId="25" fillId="4" borderId="23" xfId="2" applyFont="1" applyFill="1" applyBorder="1" applyAlignment="1"/>
    <xf numFmtId="164" fontId="23" fillId="4" borderId="23" xfId="2" applyNumberFormat="1" applyFont="1" applyFill="1" applyBorder="1" applyAlignment="1">
      <alignment horizontal="center"/>
    </xf>
    <xf numFmtId="4" fontId="18" fillId="4" borderId="23" xfId="2" applyNumberFormat="1" applyFont="1" applyFill="1" applyBorder="1" applyAlignment="1" applyProtection="1">
      <alignment horizontal="center"/>
      <protection locked="0"/>
    </xf>
    <xf numFmtId="3" fontId="12" fillId="4" borderId="24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5" xfId="2" applyFont="1" applyFill="1" applyBorder="1"/>
    <xf numFmtId="0" fontId="27" fillId="8" borderId="20" xfId="2" applyFont="1" applyFill="1" applyBorder="1" applyAlignment="1"/>
    <xf numFmtId="0" fontId="18" fillId="8" borderId="20" xfId="2" applyFont="1" applyFill="1" applyBorder="1"/>
    <xf numFmtId="0" fontId="28" fillId="8" borderId="20" xfId="2" applyFont="1" applyFill="1" applyBorder="1" applyAlignment="1"/>
    <xf numFmtId="164" fontId="28" fillId="8" borderId="20" xfId="2" applyNumberFormat="1" applyFont="1" applyFill="1" applyBorder="1" applyAlignment="1">
      <alignment horizontal="center"/>
    </xf>
    <xf numFmtId="4" fontId="18" fillId="8" borderId="20" xfId="2" applyNumberFormat="1" applyFont="1" applyFill="1" applyBorder="1" applyAlignment="1">
      <alignment horizontal="center"/>
    </xf>
    <xf numFmtId="3" fontId="29" fillId="4" borderId="21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5" xfId="2" applyFont="1" applyFill="1" applyBorder="1"/>
    <xf numFmtId="0" fontId="28" fillId="8" borderId="20" xfId="2" applyFont="1" applyFill="1" applyBorder="1" applyAlignment="1">
      <alignment horizontal="left"/>
    </xf>
    <xf numFmtId="0" fontId="15" fillId="8" borderId="4" xfId="2" applyFont="1" applyFill="1" applyBorder="1"/>
    <xf numFmtId="0" fontId="28" fillId="8" borderId="0" xfId="2" applyFont="1" applyFill="1" applyBorder="1" applyAlignment="1">
      <alignment horizontal="left"/>
    </xf>
    <xf numFmtId="0" fontId="25" fillId="8" borderId="18" xfId="2" applyFont="1" applyFill="1" applyBorder="1" applyAlignment="1">
      <alignment horizontal="left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9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20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31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horizontal="right" vertical="center"/>
    </xf>
    <xf numFmtId="3" fontId="20" fillId="7" borderId="24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3" fontId="12" fillId="0" borderId="21" xfId="2" applyNumberFormat="1" applyFont="1" applyFill="1" applyBorder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167" fontId="38" fillId="0" borderId="0" xfId="6" applyNumberFormat="1" applyFont="1" applyFill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38" fillId="0" borderId="0" xfId="0" applyFont="1" applyFill="1" applyBorder="1"/>
    <xf numFmtId="0" fontId="0" fillId="0" borderId="0" xfId="0" applyBorder="1" applyAlignment="1">
      <alignment wrapText="1"/>
    </xf>
    <xf numFmtId="10" fontId="44" fillId="0" borderId="0" xfId="0" applyNumberFormat="1" applyFont="1" applyFill="1" applyBorder="1"/>
    <xf numFmtId="1" fontId="40" fillId="0" borderId="0" xfId="0" applyNumberFormat="1" applyFont="1" applyFill="1" applyBorder="1" applyAlignment="1" applyProtection="1">
      <alignment horizontal="center"/>
    </xf>
    <xf numFmtId="0" fontId="41" fillId="0" borderId="0" xfId="0" applyNumberFormat="1" applyFont="1" applyFill="1" applyBorder="1" applyAlignment="1" applyProtection="1"/>
    <xf numFmtId="0" fontId="42" fillId="0" borderId="0" xfId="0" applyNumberFormat="1" applyFont="1" applyFill="1" applyBorder="1" applyAlignment="1" applyProtection="1"/>
    <xf numFmtId="1" fontId="43" fillId="0" borderId="0" xfId="0" applyNumberFormat="1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wrapText="1"/>
    </xf>
    <xf numFmtId="10" fontId="44" fillId="0" borderId="0" xfId="0" applyNumberFormat="1" applyFont="1" applyBorder="1"/>
    <xf numFmtId="39" fontId="44" fillId="0" borderId="0" xfId="0" applyNumberFormat="1" applyFont="1" applyBorder="1" applyAlignment="1">
      <alignment horizontal="center"/>
    </xf>
    <xf numFmtId="39" fontId="44" fillId="0" borderId="0" xfId="0" applyNumberFormat="1" applyFont="1" applyFill="1" applyBorder="1" applyAlignment="1">
      <alignment horizontal="center"/>
    </xf>
    <xf numFmtId="10" fontId="45" fillId="0" borderId="0" xfId="0" applyNumberFormat="1" applyFont="1" applyFill="1" applyBorder="1" applyAlignment="1"/>
    <xf numFmtId="10" fontId="46" fillId="0" borderId="0" xfId="0" applyNumberFormat="1" applyFont="1" applyFill="1" applyBorder="1"/>
    <xf numFmtId="0" fontId="40" fillId="0" borderId="0" xfId="0" applyNumberFormat="1" applyFont="1" applyFill="1" applyBorder="1" applyAlignment="1" applyProtection="1"/>
    <xf numFmtId="0" fontId="45" fillId="0" borderId="0" xfId="0" applyNumberFormat="1" applyFont="1" applyFill="1" applyBorder="1" applyAlignment="1" applyProtection="1"/>
    <xf numFmtId="39" fontId="44" fillId="0" borderId="0" xfId="0" applyNumberFormat="1" applyFont="1" applyFill="1" applyBorder="1"/>
    <xf numFmtId="10" fontId="46" fillId="0" borderId="0" xfId="0" applyNumberFormat="1" applyFont="1" applyBorder="1"/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37" fillId="0" borderId="0" xfId="0" applyFont="1" applyBorder="1"/>
    <xf numFmtId="165" fontId="8" fillId="2" borderId="0" xfId="1" applyNumberFormat="1" applyFont="1" applyFill="1" applyBorder="1" applyAlignment="1" applyProtection="1">
      <alignment horizontal="center" vertical="center"/>
    </xf>
    <xf numFmtId="165" fontId="4" fillId="2" borderId="26" xfId="0" applyNumberFormat="1" applyFont="1" applyFill="1" applyBorder="1" applyAlignment="1" applyProtection="1">
      <alignment horizontal="center" vertical="center" wrapText="1"/>
    </xf>
    <xf numFmtId="0" fontId="38" fillId="0" borderId="0" xfId="7" applyFont="1" applyFill="1" applyBorder="1"/>
    <xf numFmtId="0" fontId="38" fillId="0" borderId="0" xfId="7" applyFont="1" applyFill="1" applyBorder="1" applyAlignment="1">
      <alignment horizontal="center"/>
    </xf>
    <xf numFmtId="167" fontId="38" fillId="0" borderId="0" xfId="6" applyNumberFormat="1" applyFont="1" applyFill="1" applyBorder="1"/>
    <xf numFmtId="0" fontId="47" fillId="0" borderId="0" xfId="8" applyNumberFormat="1" applyFont="1" applyFill="1" applyBorder="1" applyAlignment="1" applyProtection="1"/>
    <xf numFmtId="0" fontId="38" fillId="0" borderId="0" xfId="8" applyFont="1" applyFill="1" applyBorder="1" applyAlignment="1">
      <alignment horizontal="center"/>
    </xf>
    <xf numFmtId="165" fontId="8" fillId="0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wrapText="1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48" fillId="0" borderId="0" xfId="0" applyFont="1" applyBorder="1" applyAlignment="1" applyProtection="1">
      <alignment horizontal="left" wrapText="1"/>
      <protection locked="0"/>
    </xf>
    <xf numFmtId="167" fontId="47" fillId="0" borderId="0" xfId="6" applyNumberFormat="1" applyFont="1" applyFill="1" applyBorder="1"/>
    <xf numFmtId="0" fontId="2" fillId="3" borderId="12" xfId="0" applyFont="1" applyFill="1" applyBorder="1" applyAlignment="1" applyProtection="1">
      <alignment horizontal="center" wrapText="1"/>
    </xf>
    <xf numFmtId="0" fontId="47" fillId="0" borderId="0" xfId="7" applyFont="1" applyFill="1" applyBorder="1"/>
    <xf numFmtId="2" fontId="38" fillId="0" borderId="0" xfId="8" applyNumberFormat="1" applyFont="1" applyFill="1" applyBorder="1" applyAlignment="1"/>
    <xf numFmtId="2" fontId="38" fillId="0" borderId="0" xfId="7" applyNumberFormat="1" applyFont="1" applyFill="1" applyBorder="1" applyAlignment="1">
      <alignment horizontal="center"/>
    </xf>
    <xf numFmtId="0" fontId="49" fillId="0" borderId="0" xfId="7" applyFont="1" applyFill="1" applyBorder="1"/>
    <xf numFmtId="0" fontId="49" fillId="0" borderId="0" xfId="7" applyFont="1" applyFill="1" applyBorder="1" applyAlignment="1">
      <alignment horizontal="center"/>
    </xf>
    <xf numFmtId="2" fontId="49" fillId="0" borderId="0" xfId="7" applyNumberFormat="1" applyFont="1" applyFill="1" applyBorder="1" applyAlignment="1">
      <alignment horizontal="center"/>
    </xf>
    <xf numFmtId="0" fontId="48" fillId="0" borderId="0" xfId="0" applyFont="1" applyBorder="1" applyAlignment="1" applyProtection="1">
      <alignment wrapText="1"/>
      <protection locked="0"/>
    </xf>
    <xf numFmtId="2" fontId="50" fillId="0" borderId="0" xfId="7" applyNumberFormat="1" applyFont="1" applyFill="1" applyBorder="1" applyAlignment="1">
      <alignment horizontal="center"/>
    </xf>
    <xf numFmtId="2" fontId="50" fillId="0" borderId="0" xfId="6" applyNumberFormat="1" applyFont="1" applyFill="1" applyBorder="1" applyAlignment="1">
      <alignment horizontal="center"/>
    </xf>
    <xf numFmtId="2" fontId="50" fillId="0" borderId="0" xfId="6" applyNumberFormat="1" applyFont="1" applyBorder="1" applyAlignment="1">
      <alignment horizontal="center"/>
    </xf>
    <xf numFmtId="2" fontId="9" fillId="0" borderId="0" xfId="7" applyNumberFormat="1" applyFont="1" applyFill="1" applyBorder="1" applyAlignment="1">
      <alignment horizontal="center"/>
    </xf>
    <xf numFmtId="2" fontId="50" fillId="0" borderId="0" xfId="8" applyNumberFormat="1" applyFont="1" applyBorder="1" applyAlignment="1">
      <alignment horizontal="center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  <xf numFmtId="0" fontId="51" fillId="0" borderId="1" xfId="0" applyFont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51" fillId="0" borderId="6" xfId="0" applyFont="1" applyBorder="1" applyAlignment="1" applyProtection="1">
      <protection locked="0"/>
    </xf>
    <xf numFmtId="0" fontId="3" fillId="0" borderId="7" xfId="0" applyFont="1" applyFill="1" applyBorder="1" applyProtection="1"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</cellXfs>
  <cellStyles count="9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2"/>
  <sheetViews>
    <sheetView zoomScale="64" zoomScaleNormal="64" workbookViewId="0">
      <selection activeCell="M8" sqref="M8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20"/>
      <c r="C3" s="121" t="str">
        <f>+RUBRADO!A9</f>
        <v>OBRA: LICEO Nº2 BELLA UNIÓN</v>
      </c>
      <c r="D3" s="122"/>
      <c r="E3" s="123"/>
      <c r="F3" s="123"/>
      <c r="G3" s="124"/>
      <c r="H3" s="124"/>
      <c r="I3" s="125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21</v>
      </c>
      <c r="C5" s="9"/>
      <c r="D5" s="10"/>
      <c r="E5" s="10" t="s">
        <v>22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tr">
        <f>+RUBRADO!A138</f>
        <v>SUB TOTAL OBRA</v>
      </c>
      <c r="D8" s="22"/>
      <c r="E8" s="23"/>
      <c r="F8" s="24"/>
      <c r="G8" s="24"/>
      <c r="H8" s="24"/>
      <c r="I8" s="180">
        <f>+RUBRADO!H138</f>
        <v>0</v>
      </c>
      <c r="K8" s="25"/>
    </row>
    <row r="9" spans="2:11" ht="27" thickBot="1">
      <c r="B9" s="26"/>
      <c r="C9" s="132" t="s">
        <v>52</v>
      </c>
      <c r="D9" s="27"/>
      <c r="E9" s="28"/>
      <c r="F9" s="29"/>
      <c r="G9" s="29"/>
      <c r="H9" s="29"/>
      <c r="I9" s="181">
        <f>+I8*0.1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45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23</v>
      </c>
      <c r="D14" s="48"/>
      <c r="E14" s="49"/>
      <c r="F14" s="50"/>
      <c r="G14" s="51"/>
      <c r="H14" s="50"/>
      <c r="I14" s="52">
        <f>+I12*0.22</f>
        <v>0</v>
      </c>
    </row>
    <row r="15" spans="2:11" ht="21" thickBot="1">
      <c r="B15" s="53"/>
      <c r="C15" s="41"/>
      <c r="D15" s="41"/>
      <c r="E15" s="41"/>
      <c r="F15" s="43"/>
      <c r="G15" s="54"/>
      <c r="H15" s="43"/>
      <c r="I15" s="55"/>
    </row>
    <row r="16" spans="2:11" ht="27" thickBot="1">
      <c r="B16" s="56"/>
      <c r="C16" s="57" t="s">
        <v>44</v>
      </c>
      <c r="D16" s="57"/>
      <c r="E16" s="58"/>
      <c r="F16" s="59"/>
      <c r="G16" s="60"/>
      <c r="H16" s="59"/>
      <c r="I16" s="61">
        <f>+I12+I14</f>
        <v>0</v>
      </c>
    </row>
    <row r="17" spans="1:9" ht="20.25">
      <c r="B17" s="53"/>
      <c r="C17" s="41"/>
      <c r="D17" s="41"/>
      <c r="E17" s="41"/>
      <c r="F17" s="43"/>
      <c r="G17" s="54"/>
      <c r="H17" s="43"/>
      <c r="I17" s="55"/>
    </row>
    <row r="18" spans="1:9" ht="20.25">
      <c r="B18" s="62"/>
      <c r="C18" s="63" t="s">
        <v>46</v>
      </c>
      <c r="D18" s="63"/>
      <c r="E18" s="63"/>
      <c r="F18" s="63"/>
      <c r="G18" s="63"/>
      <c r="H18" s="63"/>
      <c r="I18" s="133"/>
    </row>
    <row r="19" spans="1:9" ht="21" thickBot="1">
      <c r="B19" s="64"/>
      <c r="C19" s="63" t="s">
        <v>47</v>
      </c>
      <c r="D19" s="65"/>
      <c r="E19" s="66"/>
      <c r="F19" s="66"/>
      <c r="G19" s="66"/>
      <c r="H19" s="66"/>
      <c r="I19" s="133">
        <f>+I18*0.1</f>
        <v>0</v>
      </c>
    </row>
    <row r="20" spans="1:9" ht="16.5" thickBot="1">
      <c r="B20" s="67"/>
      <c r="C20" s="68"/>
      <c r="D20" s="68"/>
      <c r="E20" s="69"/>
      <c r="F20" s="68"/>
      <c r="G20" s="68"/>
      <c r="H20" s="68"/>
      <c r="I20" s="70"/>
    </row>
    <row r="21" spans="1:9" ht="27.75" thickTop="1" thickBot="1">
      <c r="B21" s="126"/>
      <c r="C21" s="127" t="s">
        <v>54</v>
      </c>
      <c r="D21" s="128"/>
      <c r="E21" s="129"/>
      <c r="F21" s="128"/>
      <c r="G21" s="128"/>
      <c r="H21" s="130"/>
      <c r="I21" s="131">
        <f>I16+I18+I19</f>
        <v>0</v>
      </c>
    </row>
    <row r="22" spans="1:9" ht="17.25" thickTop="1" thickBot="1">
      <c r="B22" s="71"/>
      <c r="C22" s="72"/>
      <c r="D22" s="72"/>
      <c r="E22" s="73"/>
      <c r="F22" s="72"/>
      <c r="G22" s="72"/>
      <c r="H22" s="72"/>
      <c r="I22" s="74"/>
    </row>
    <row r="23" spans="1:9">
      <c r="B23" s="75"/>
      <c r="C23" s="76"/>
      <c r="D23" s="76"/>
      <c r="E23" s="76"/>
      <c r="F23" s="76"/>
      <c r="G23" s="76"/>
      <c r="H23" s="76"/>
      <c r="I23" s="77"/>
    </row>
    <row r="24" spans="1:9" ht="20.25">
      <c r="B24" s="75"/>
      <c r="C24" s="76"/>
      <c r="D24" s="76"/>
      <c r="E24" s="78"/>
      <c r="F24" s="79"/>
      <c r="G24" s="80"/>
      <c r="H24" s="81" t="s">
        <v>24</v>
      </c>
      <c r="I24" s="82" t="s">
        <v>48</v>
      </c>
    </row>
    <row r="25" spans="1:9" ht="15.75" thickBot="1">
      <c r="B25" s="83"/>
      <c r="C25" s="84"/>
      <c r="D25" s="84"/>
      <c r="E25" s="84"/>
      <c r="F25" s="84"/>
      <c r="G25" s="84"/>
      <c r="H25" s="84"/>
      <c r="I25" s="85"/>
    </row>
    <row r="28" spans="1:9" ht="15.75">
      <c r="C28" s="86"/>
      <c r="D28" s="87"/>
      <c r="E28" s="88"/>
      <c r="F28" s="87"/>
      <c r="G28" s="88"/>
    </row>
    <row r="29" spans="1:9" ht="20.25" hidden="1">
      <c r="A29" s="89"/>
      <c r="B29" s="90" t="s">
        <v>25</v>
      </c>
      <c r="C29" s="90" t="s">
        <v>26</v>
      </c>
      <c r="D29" s="91"/>
      <c r="E29" s="92"/>
      <c r="F29" s="93"/>
      <c r="G29" s="94"/>
      <c r="H29" s="89"/>
      <c r="I29" s="95"/>
    </row>
    <row r="30" spans="1:9" ht="15.75" hidden="1">
      <c r="A30" s="89"/>
      <c r="B30" s="89"/>
      <c r="C30" s="96"/>
      <c r="D30" s="96"/>
      <c r="E30" s="92"/>
      <c r="F30" s="93"/>
      <c r="G30" s="94"/>
      <c r="H30" s="89"/>
      <c r="I30" s="95"/>
    </row>
    <row r="31" spans="1:9" hidden="1">
      <c r="A31" s="89"/>
      <c r="B31" s="89"/>
      <c r="C31" s="89"/>
      <c r="D31" s="89"/>
      <c r="E31" s="89"/>
      <c r="F31" s="89"/>
      <c r="G31" s="89"/>
      <c r="H31" s="89"/>
      <c r="I31" s="95"/>
    </row>
    <row r="32" spans="1:9" ht="16.5" hidden="1" thickBot="1">
      <c r="A32" s="89"/>
      <c r="B32" s="89"/>
      <c r="C32" s="97" t="s">
        <v>27</v>
      </c>
      <c r="D32" s="98"/>
      <c r="E32" s="99"/>
      <c r="F32" s="100" t="s">
        <v>28</v>
      </c>
      <c r="G32" s="101"/>
      <c r="H32" s="89"/>
      <c r="I32" s="95"/>
    </row>
    <row r="33" spans="1:9" ht="15.75" hidden="1">
      <c r="A33" s="89"/>
      <c r="B33" s="89"/>
      <c r="C33" s="102" t="s">
        <v>29</v>
      </c>
      <c r="D33" s="96" t="s">
        <v>30</v>
      </c>
      <c r="E33" s="103">
        <v>400</v>
      </c>
      <c r="F33" s="104">
        <v>400</v>
      </c>
      <c r="G33" s="105"/>
      <c r="H33" s="89"/>
      <c r="I33" s="95"/>
    </row>
    <row r="34" spans="1:9" ht="15.75" hidden="1">
      <c r="A34" s="89"/>
      <c r="B34" s="89"/>
      <c r="C34" s="102" t="s">
        <v>31</v>
      </c>
      <c r="D34" s="96" t="s">
        <v>30</v>
      </c>
      <c r="E34" s="103">
        <v>500</v>
      </c>
      <c r="F34" s="104">
        <v>200</v>
      </c>
      <c r="G34" s="105"/>
      <c r="H34" s="89"/>
      <c r="I34" s="95"/>
    </row>
    <row r="35" spans="1:9" ht="15.75" hidden="1">
      <c r="A35" s="89"/>
      <c r="B35" s="89"/>
      <c r="C35" s="102" t="s">
        <v>32</v>
      </c>
      <c r="D35" s="96" t="s">
        <v>30</v>
      </c>
      <c r="E35" s="106">
        <v>2640</v>
      </c>
      <c r="F35" s="104">
        <v>396</v>
      </c>
      <c r="G35" s="107"/>
      <c r="H35" s="89"/>
      <c r="I35" s="95"/>
    </row>
    <row r="36" spans="1:9" ht="16.5" hidden="1" thickBot="1">
      <c r="A36" s="89"/>
      <c r="B36" s="89"/>
      <c r="C36" s="108" t="s">
        <v>33</v>
      </c>
      <c r="D36" s="96" t="s">
        <v>30</v>
      </c>
      <c r="E36" s="103">
        <v>244</v>
      </c>
      <c r="F36" s="104">
        <v>48.8</v>
      </c>
      <c r="G36" s="109"/>
      <c r="H36" s="89"/>
      <c r="I36" s="95"/>
    </row>
    <row r="37" spans="1:9" ht="16.5" hidden="1" thickBot="1">
      <c r="A37" s="89"/>
      <c r="B37" s="89"/>
      <c r="C37" s="97" t="s">
        <v>34</v>
      </c>
      <c r="D37" s="110" t="s">
        <v>30</v>
      </c>
      <c r="E37" s="111">
        <v>3784</v>
      </c>
      <c r="F37" s="111">
        <v>1044.8</v>
      </c>
      <c r="G37" s="101"/>
      <c r="H37" s="89"/>
      <c r="I37" s="95"/>
    </row>
    <row r="38" spans="1:9" hidden="1">
      <c r="A38" s="89"/>
      <c r="B38" s="89"/>
      <c r="C38" s="112"/>
      <c r="D38" s="113"/>
      <c r="E38" s="114"/>
      <c r="F38" s="113"/>
      <c r="G38" s="115"/>
      <c r="H38" s="89"/>
      <c r="I38" s="95"/>
    </row>
    <row r="39" spans="1:9" ht="16.5" hidden="1" thickBot="1">
      <c r="A39" s="89"/>
      <c r="B39" s="89"/>
      <c r="C39" s="116" t="s">
        <v>35</v>
      </c>
      <c r="D39" s="117" t="s">
        <v>20</v>
      </c>
      <c r="E39" s="118">
        <v>21742.793338437979</v>
      </c>
      <c r="F39" s="117"/>
      <c r="G39" s="119"/>
      <c r="H39" s="89"/>
      <c r="I39" s="95"/>
    </row>
    <row r="40" spans="1:9" hidden="1">
      <c r="A40" s="89"/>
      <c r="B40" s="89"/>
      <c r="C40" s="89"/>
      <c r="D40" s="89"/>
      <c r="E40" s="89"/>
      <c r="F40" s="89"/>
      <c r="G40" s="89"/>
      <c r="H40" s="89"/>
      <c r="I40" s="95"/>
    </row>
    <row r="41" spans="1:9" hidden="1">
      <c r="A41" s="89"/>
      <c r="B41" s="89"/>
      <c r="C41" s="89"/>
      <c r="D41" s="89"/>
      <c r="E41" s="89"/>
      <c r="F41" s="89"/>
      <c r="G41" s="89"/>
      <c r="H41" s="89"/>
      <c r="I41" s="95"/>
    </row>
    <row r="42" spans="1:9" ht="20.25" hidden="1">
      <c r="A42" s="89"/>
      <c r="B42" s="90"/>
      <c r="C42" s="90"/>
      <c r="D42" s="91"/>
      <c r="E42" s="89"/>
      <c r="F42" s="89"/>
      <c r="G42" s="89"/>
      <c r="H42" s="89"/>
      <c r="I42" s="95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63"/>
  <sheetViews>
    <sheetView tabSelected="1" zoomScale="56" zoomScaleNormal="56" workbookViewId="0">
      <selection activeCell="A3" sqref="A3"/>
    </sheetView>
  </sheetViews>
  <sheetFormatPr baseColWidth="10" defaultRowHeight="15"/>
  <cols>
    <col min="1" max="1" width="22.7109375" customWidth="1"/>
    <col min="2" max="2" width="72.425781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3" max="13" width="81.28515625" customWidth="1"/>
  </cols>
  <sheetData>
    <row r="1" spans="1:18" ht="15.75" thickBot="1">
      <c r="A1" s="134"/>
      <c r="B1" s="134"/>
      <c r="C1" s="134"/>
      <c r="D1" s="134"/>
      <c r="E1" s="134"/>
      <c r="F1" s="134"/>
      <c r="G1" s="134"/>
      <c r="H1" s="135"/>
      <c r="I1" s="135"/>
      <c r="J1" s="135"/>
    </row>
    <row r="2" spans="1:18" ht="90">
      <c r="A2" s="269" t="s">
        <v>196</v>
      </c>
      <c r="B2" s="270" t="s">
        <v>197</v>
      </c>
      <c r="C2" s="271"/>
      <c r="D2" s="272"/>
      <c r="E2" s="272"/>
      <c r="F2" s="272"/>
      <c r="G2" s="272"/>
      <c r="H2" s="273"/>
      <c r="I2" s="273"/>
      <c r="J2" s="274"/>
    </row>
    <row r="3" spans="1:18" ht="18.75" thickBot="1">
      <c r="A3" s="275" t="s">
        <v>198</v>
      </c>
      <c r="B3" s="147"/>
      <c r="C3" s="276"/>
      <c r="D3" s="149"/>
      <c r="E3" s="149"/>
      <c r="F3" s="149"/>
      <c r="G3" s="149"/>
      <c r="H3" s="277"/>
      <c r="I3" s="277"/>
      <c r="J3" s="278"/>
    </row>
    <row r="4" spans="1:18" ht="9.9499999999999993" customHeight="1" thickBot="1">
      <c r="A4" s="136"/>
      <c r="B4" s="137"/>
      <c r="C4" s="138"/>
      <c r="D4" s="139"/>
      <c r="E4" s="139"/>
      <c r="F4" s="139"/>
      <c r="G4" s="139"/>
      <c r="H4" s="140"/>
      <c r="I4" s="140"/>
      <c r="J4" s="141"/>
    </row>
    <row r="5" spans="1:18" ht="18.75" thickBot="1">
      <c r="A5" s="142" t="s">
        <v>68</v>
      </c>
      <c r="B5" s="143"/>
      <c r="C5" s="144"/>
      <c r="D5" s="145"/>
      <c r="E5" s="145"/>
      <c r="F5" s="145"/>
      <c r="G5" s="145"/>
      <c r="H5" s="259" t="s">
        <v>39</v>
      </c>
      <c r="I5" s="260"/>
      <c r="J5" s="261"/>
    </row>
    <row r="6" spans="1:18" ht="9.9499999999999993" customHeight="1" thickBot="1">
      <c r="A6" s="142"/>
      <c r="B6" s="143"/>
      <c r="C6" s="144"/>
      <c r="D6" s="145"/>
      <c r="E6" s="145"/>
      <c r="F6" s="145"/>
      <c r="G6" s="145"/>
      <c r="H6" s="140"/>
      <c r="I6" s="140"/>
      <c r="J6" s="141"/>
    </row>
    <row r="7" spans="1:18" ht="18.75" thickBot="1">
      <c r="A7" s="146" t="s">
        <v>16</v>
      </c>
      <c r="B7" s="147"/>
      <c r="C7" s="148"/>
      <c r="D7" s="149"/>
      <c r="E7" s="149"/>
      <c r="F7" s="149"/>
      <c r="G7" s="149"/>
      <c r="H7" s="262" t="s">
        <v>39</v>
      </c>
      <c r="I7" s="263"/>
      <c r="J7" s="264"/>
    </row>
    <row r="8" spans="1:18" ht="15.75" thickBot="1">
      <c r="A8" s="150"/>
      <c r="B8" s="151"/>
      <c r="C8" s="151"/>
      <c r="D8" s="139"/>
      <c r="E8" s="139"/>
      <c r="F8" s="139"/>
      <c r="G8" s="139"/>
      <c r="H8" s="140"/>
      <c r="I8" s="140"/>
      <c r="J8" s="141"/>
    </row>
    <row r="9" spans="1:18" ht="55.5" customHeight="1" thickBot="1">
      <c r="A9" s="265" t="s">
        <v>69</v>
      </c>
      <c r="B9" s="266"/>
      <c r="C9" s="266"/>
      <c r="D9" s="152" t="s">
        <v>17</v>
      </c>
      <c r="E9" s="152" t="s">
        <v>18</v>
      </c>
      <c r="F9" s="152" t="s">
        <v>36</v>
      </c>
      <c r="G9" s="152" t="s">
        <v>37</v>
      </c>
      <c r="H9" s="153" t="s">
        <v>19</v>
      </c>
      <c r="I9" s="267" t="s">
        <v>38</v>
      </c>
      <c r="J9" s="268"/>
    </row>
    <row r="10" spans="1:18" s="2" customFormat="1">
      <c r="A10" s="154"/>
      <c r="B10" s="155"/>
      <c r="C10" s="155"/>
      <c r="D10" s="172"/>
      <c r="E10" s="172"/>
      <c r="F10" s="172"/>
      <c r="G10" s="172"/>
      <c r="H10" s="173"/>
      <c r="I10" s="173"/>
      <c r="J10" s="174"/>
    </row>
    <row r="11" spans="1:18" s="2" customFormat="1" ht="15.75" thickBot="1">
      <c r="A11" s="154"/>
      <c r="B11" s="155"/>
      <c r="C11" s="155"/>
      <c r="D11" s="172"/>
      <c r="E11" s="172"/>
      <c r="F11" s="172"/>
      <c r="G11" s="172"/>
      <c r="H11" s="173"/>
      <c r="I11" s="173"/>
      <c r="J11" s="185"/>
      <c r="K11" s="186"/>
    </row>
    <row r="12" spans="1:18" ht="21" customHeight="1" thickBot="1">
      <c r="A12" s="156" t="s">
        <v>0</v>
      </c>
      <c r="B12" s="157" t="s">
        <v>81</v>
      </c>
      <c r="C12" s="213"/>
      <c r="D12" s="158"/>
      <c r="E12" s="159"/>
      <c r="F12" s="159"/>
      <c r="G12" s="159"/>
      <c r="H12" s="160">
        <f>SUM(G14:G22)</f>
        <v>0</v>
      </c>
      <c r="I12" s="184"/>
      <c r="J12" s="175" t="e">
        <f>SUM(I14:I22)</f>
        <v>#DIV/0!</v>
      </c>
    </row>
    <row r="13" spans="1:18" ht="20.25">
      <c r="A13" s="150"/>
      <c r="B13" s="162"/>
      <c r="C13" s="162"/>
      <c r="D13" s="139"/>
      <c r="E13" s="139"/>
      <c r="F13" s="139"/>
      <c r="G13" s="139"/>
      <c r="H13" s="140"/>
      <c r="I13" s="140"/>
      <c r="J13" s="188"/>
      <c r="K13" s="187"/>
      <c r="M13" s="233"/>
      <c r="N13" s="234"/>
    </row>
    <row r="14" spans="1:18" ht="20.25">
      <c r="A14" s="179" t="s">
        <v>1</v>
      </c>
      <c r="B14" s="177" t="s">
        <v>70</v>
      </c>
      <c r="C14" s="163"/>
      <c r="D14" s="251">
        <v>0</v>
      </c>
      <c r="E14" s="161" t="s">
        <v>43</v>
      </c>
      <c r="F14" s="202"/>
      <c r="G14" s="178">
        <f t="shared" ref="G14:G18" si="0">+D14*F14</f>
        <v>0</v>
      </c>
      <c r="H14" s="140"/>
      <c r="I14" s="201" t="e">
        <f>+G14/$H$138</f>
        <v>#DIV/0!</v>
      </c>
      <c r="K14" s="187"/>
      <c r="L14" s="209"/>
      <c r="M14" s="235"/>
      <c r="N14" s="203"/>
      <c r="O14" s="211"/>
      <c r="P14" s="211"/>
      <c r="Q14" s="211"/>
      <c r="R14" s="211"/>
    </row>
    <row r="15" spans="1:18" ht="20.25">
      <c r="A15" s="179" t="s">
        <v>2</v>
      </c>
      <c r="B15" s="177" t="s">
        <v>71</v>
      </c>
      <c r="C15" s="163"/>
      <c r="D15" s="251">
        <v>0</v>
      </c>
      <c r="E15" s="161" t="s">
        <v>40</v>
      </c>
      <c r="F15" s="203"/>
      <c r="G15" s="178">
        <f t="shared" si="0"/>
        <v>0</v>
      </c>
      <c r="H15" s="140"/>
      <c r="I15" s="201" t="e">
        <f>+G15/$H$138</f>
        <v>#DIV/0!</v>
      </c>
      <c r="K15" s="187"/>
      <c r="L15" s="212"/>
      <c r="M15" s="235"/>
      <c r="N15" s="203"/>
      <c r="O15" s="208"/>
      <c r="P15" s="208"/>
      <c r="Q15" s="208"/>
      <c r="R15" s="208"/>
    </row>
    <row r="16" spans="1:18" ht="20.25">
      <c r="A16" s="179" t="s">
        <v>3</v>
      </c>
      <c r="B16" s="177" t="s">
        <v>72</v>
      </c>
      <c r="C16" s="163"/>
      <c r="D16" s="251">
        <v>0</v>
      </c>
      <c r="E16" s="161" t="s">
        <v>40</v>
      </c>
      <c r="F16" s="203"/>
      <c r="G16" s="178">
        <f t="shared" si="0"/>
        <v>0</v>
      </c>
      <c r="H16" s="140"/>
      <c r="I16" s="201" t="e">
        <f>+G16/$H$138</f>
        <v>#DIV/0!</v>
      </c>
      <c r="K16" s="187"/>
      <c r="L16" s="212"/>
      <c r="M16" s="235"/>
      <c r="N16" s="203"/>
      <c r="O16" s="208"/>
      <c r="P16" s="208"/>
      <c r="Q16" s="208"/>
      <c r="R16" s="208"/>
    </row>
    <row r="17" spans="1:20" ht="20.25">
      <c r="A17" s="179" t="s">
        <v>4</v>
      </c>
      <c r="B17" s="177" t="s">
        <v>73</v>
      </c>
      <c r="C17" s="163"/>
      <c r="D17" s="251">
        <v>0</v>
      </c>
      <c r="E17" s="161" t="s">
        <v>40</v>
      </c>
      <c r="F17" s="203"/>
      <c r="G17" s="178">
        <f t="shared" si="0"/>
        <v>0</v>
      </c>
      <c r="H17" s="140"/>
      <c r="I17" s="201" t="e">
        <f>+G17/$H$138</f>
        <v>#DIV/0!</v>
      </c>
      <c r="K17" s="187"/>
      <c r="L17" s="212"/>
      <c r="M17" s="233"/>
      <c r="N17" s="203"/>
      <c r="O17" s="211"/>
      <c r="P17" s="211"/>
      <c r="Q17" s="211"/>
      <c r="R17" s="217"/>
    </row>
    <row r="18" spans="1:20" ht="20.25">
      <c r="A18" s="179" t="s">
        <v>50</v>
      </c>
      <c r="B18" s="177" t="s">
        <v>74</v>
      </c>
      <c r="C18" s="163"/>
      <c r="D18" s="251">
        <v>0</v>
      </c>
      <c r="E18" s="161" t="s">
        <v>40</v>
      </c>
      <c r="F18" s="203"/>
      <c r="G18" s="178">
        <f t="shared" si="0"/>
        <v>0</v>
      </c>
      <c r="H18" s="140"/>
      <c r="I18" s="201" t="e">
        <f>+G18/$H$138</f>
        <v>#DIV/0!</v>
      </c>
      <c r="K18" s="187"/>
      <c r="L18" s="212"/>
      <c r="M18" s="233"/>
      <c r="N18" s="203"/>
      <c r="O18" s="208"/>
      <c r="P18" s="208"/>
      <c r="Q18" s="208"/>
      <c r="R18" s="216"/>
    </row>
    <row r="19" spans="1:20" ht="20.25">
      <c r="A19" s="179" t="s">
        <v>78</v>
      </c>
      <c r="B19" s="177" t="s">
        <v>75</v>
      </c>
      <c r="C19" s="163"/>
      <c r="D19" s="251">
        <v>0</v>
      </c>
      <c r="E19" s="161" t="s">
        <v>40</v>
      </c>
      <c r="F19" s="203"/>
      <c r="G19" s="178">
        <f t="shared" ref="G19:G21" si="1">+D19*F19</f>
        <v>0</v>
      </c>
      <c r="H19" s="140"/>
      <c r="I19" s="201" t="e">
        <f t="shared" ref="I19:I21" si="2">+G19/$H$138</f>
        <v>#DIV/0!</v>
      </c>
      <c r="K19" s="187"/>
      <c r="L19" s="212"/>
      <c r="M19" s="233"/>
      <c r="N19" s="203"/>
      <c r="O19" s="208"/>
      <c r="P19" s="208"/>
      <c r="Q19" s="208"/>
      <c r="R19" s="216"/>
    </row>
    <row r="20" spans="1:20" ht="20.25">
      <c r="A20" s="179" t="s">
        <v>79</v>
      </c>
      <c r="B20" s="177" t="s">
        <v>76</v>
      </c>
      <c r="C20" s="163"/>
      <c r="D20" s="251">
        <v>0</v>
      </c>
      <c r="E20" s="161" t="s">
        <v>40</v>
      </c>
      <c r="F20" s="203"/>
      <c r="G20" s="178">
        <f t="shared" si="1"/>
        <v>0</v>
      </c>
      <c r="H20" s="140"/>
      <c r="I20" s="201" t="e">
        <f t="shared" si="2"/>
        <v>#DIV/0!</v>
      </c>
      <c r="K20" s="187"/>
      <c r="L20" s="212"/>
      <c r="M20" s="233"/>
      <c r="N20" s="203"/>
      <c r="O20" s="208"/>
      <c r="P20" s="208"/>
      <c r="Q20" s="208"/>
      <c r="R20" s="216"/>
    </row>
    <row r="21" spans="1:20" ht="20.25">
      <c r="A21" s="179" t="s">
        <v>80</v>
      </c>
      <c r="B21" s="177" t="s">
        <v>77</v>
      </c>
      <c r="C21" s="163"/>
      <c r="D21" s="251">
        <v>0</v>
      </c>
      <c r="E21" s="161" t="s">
        <v>49</v>
      </c>
      <c r="F21" s="203"/>
      <c r="G21" s="178">
        <f t="shared" si="1"/>
        <v>0</v>
      </c>
      <c r="H21" s="140"/>
      <c r="I21" s="201" t="e">
        <f t="shared" si="2"/>
        <v>#DIV/0!</v>
      </c>
      <c r="K21" s="187"/>
      <c r="L21" s="212"/>
      <c r="M21" s="233"/>
      <c r="N21" s="203"/>
      <c r="O21" s="208"/>
      <c r="P21" s="208"/>
      <c r="Q21" s="208"/>
      <c r="R21" s="216"/>
    </row>
    <row r="22" spans="1:20" s="2" customFormat="1" ht="21" thickBot="1">
      <c r="A22" s="164"/>
      <c r="B22" s="258"/>
      <c r="C22" s="258"/>
      <c r="D22" s="172"/>
      <c r="E22" s="172"/>
      <c r="F22" s="172"/>
      <c r="G22" s="172"/>
      <c r="H22" s="173"/>
      <c r="I22" s="173"/>
      <c r="J22" s="189"/>
      <c r="K22" s="186"/>
      <c r="M22" s="235"/>
      <c r="N22" s="203"/>
      <c r="O22" s="208"/>
      <c r="P22" s="208"/>
      <c r="Q22" s="208"/>
      <c r="R22" s="216"/>
    </row>
    <row r="23" spans="1:20" ht="21" customHeight="1" thickBot="1">
      <c r="A23" s="165" t="s">
        <v>5</v>
      </c>
      <c r="B23" s="166" t="s">
        <v>86</v>
      </c>
      <c r="C23" s="167"/>
      <c r="D23" s="158"/>
      <c r="E23" s="159"/>
      <c r="F23" s="159"/>
      <c r="G23" s="159"/>
      <c r="H23" s="160">
        <f>SUM(G25:G30)</f>
        <v>0</v>
      </c>
      <c r="I23" s="184"/>
      <c r="J23" s="232" t="e">
        <f>SUM(I25:I30)</f>
        <v>#DIV/0!</v>
      </c>
      <c r="M23" s="236"/>
      <c r="N23" s="237"/>
      <c r="O23" s="208"/>
      <c r="P23" s="208"/>
      <c r="Q23" s="208"/>
      <c r="R23" s="216"/>
    </row>
    <row r="24" spans="1:20" ht="20.25">
      <c r="A24" s="150"/>
      <c r="B24" s="162"/>
      <c r="C24" s="162"/>
      <c r="D24" s="139"/>
      <c r="E24" s="139"/>
      <c r="F24" s="139"/>
      <c r="G24" s="139"/>
      <c r="H24" s="140"/>
      <c r="I24" s="140"/>
      <c r="J24" s="188"/>
      <c r="K24" s="187"/>
      <c r="M24" s="235"/>
      <c r="N24" s="203"/>
      <c r="O24" s="208"/>
      <c r="P24" s="208"/>
      <c r="Q24" s="208"/>
      <c r="R24" s="216"/>
    </row>
    <row r="25" spans="1:20" ht="20.25">
      <c r="A25" s="179"/>
      <c r="B25" s="250" t="s">
        <v>82</v>
      </c>
      <c r="C25" s="163"/>
      <c r="D25" s="145"/>
      <c r="E25" s="161"/>
      <c r="F25" s="204"/>
      <c r="G25" s="172"/>
      <c r="H25" s="173"/>
      <c r="I25" s="238"/>
      <c r="K25" s="187"/>
      <c r="M25" s="235"/>
      <c r="N25" s="203"/>
      <c r="O25" s="208"/>
      <c r="P25" s="208"/>
      <c r="Q25" s="208"/>
      <c r="R25" s="216"/>
    </row>
    <row r="26" spans="1:20" ht="20.25">
      <c r="A26" s="179" t="s">
        <v>6</v>
      </c>
      <c r="B26" s="177" t="s">
        <v>83</v>
      </c>
      <c r="C26" s="163"/>
      <c r="D26" s="252">
        <v>0</v>
      </c>
      <c r="E26" s="161" t="s">
        <v>42</v>
      </c>
      <c r="F26" s="202"/>
      <c r="G26" s="178">
        <f t="shared" ref="G26:G29" si="3">+D26*F26</f>
        <v>0</v>
      </c>
      <c r="H26" s="140"/>
      <c r="I26" s="231" t="e">
        <f>+G26/$H$138</f>
        <v>#DIV/0!</v>
      </c>
      <c r="K26" s="187"/>
      <c r="M26" s="235"/>
      <c r="N26" s="203"/>
      <c r="O26" s="211"/>
      <c r="P26" s="211"/>
      <c r="Q26" s="211"/>
      <c r="R26" s="217"/>
      <c r="S26" s="186"/>
      <c r="T26" s="186"/>
    </row>
    <row r="27" spans="1:20" ht="20.25">
      <c r="A27" s="179" t="s">
        <v>7</v>
      </c>
      <c r="B27" s="177" t="s">
        <v>84</v>
      </c>
      <c r="C27" s="163"/>
      <c r="D27" s="252">
        <v>0</v>
      </c>
      <c r="E27" s="161" t="s">
        <v>42</v>
      </c>
      <c r="F27" s="202"/>
      <c r="G27" s="178">
        <f t="shared" si="3"/>
        <v>0</v>
      </c>
      <c r="H27" s="140"/>
      <c r="I27" s="231" t="e">
        <f>+G27/$H$138</f>
        <v>#DIV/0!</v>
      </c>
      <c r="K27" s="187"/>
      <c r="M27" s="235"/>
      <c r="N27" s="203"/>
      <c r="O27" s="208"/>
      <c r="P27" s="208"/>
      <c r="Q27" s="208"/>
      <c r="R27" s="216"/>
      <c r="S27" s="186"/>
      <c r="T27" s="186"/>
    </row>
    <row r="28" spans="1:20" ht="20.25">
      <c r="A28" s="179"/>
      <c r="B28" s="250" t="s">
        <v>85</v>
      </c>
      <c r="C28" s="163"/>
      <c r="D28" s="145"/>
      <c r="E28" s="161"/>
      <c r="F28" s="202"/>
      <c r="G28" s="172"/>
      <c r="H28" s="173"/>
      <c r="I28" s="223"/>
      <c r="K28" s="187"/>
      <c r="M28" s="235"/>
      <c r="N28" s="203"/>
      <c r="O28" s="208"/>
      <c r="P28" s="208"/>
      <c r="Q28" s="208"/>
      <c r="R28" s="216"/>
      <c r="S28" s="186"/>
      <c r="T28" s="186"/>
    </row>
    <row r="29" spans="1:20" ht="20.25">
      <c r="A29" s="179" t="s">
        <v>8</v>
      </c>
      <c r="B29" s="177" t="s">
        <v>55</v>
      </c>
      <c r="C29" s="163"/>
      <c r="D29" s="252">
        <v>0</v>
      </c>
      <c r="E29" s="161" t="s">
        <v>42</v>
      </c>
      <c r="F29" s="202"/>
      <c r="G29" s="178">
        <f t="shared" si="3"/>
        <v>0</v>
      </c>
      <c r="H29" s="140"/>
      <c r="I29" s="201" t="e">
        <f>+G29/$H$138</f>
        <v>#DIV/0!</v>
      </c>
      <c r="K29" s="187"/>
      <c r="M29" s="235"/>
      <c r="N29" s="203"/>
      <c r="O29" s="214"/>
      <c r="P29" s="214"/>
      <c r="Q29" s="214"/>
      <c r="R29" s="215"/>
    </row>
    <row r="30" spans="1:20" s="2" customFormat="1" ht="21" thickBot="1">
      <c r="A30" s="164"/>
      <c r="B30" s="258"/>
      <c r="C30" s="258"/>
      <c r="D30" s="172"/>
      <c r="E30" s="172"/>
      <c r="F30" s="172"/>
      <c r="G30" s="172"/>
      <c r="H30" s="173"/>
      <c r="I30" s="173"/>
      <c r="J30" s="189"/>
      <c r="K30" s="186"/>
      <c r="M30" s="235"/>
      <c r="N30" s="203"/>
    </row>
    <row r="31" spans="1:20" ht="21" thickBot="1">
      <c r="A31" s="165">
        <v>3</v>
      </c>
      <c r="B31" s="205" t="s">
        <v>89</v>
      </c>
      <c r="C31" s="167"/>
      <c r="D31" s="158"/>
      <c r="E31" s="159"/>
      <c r="F31" s="159"/>
      <c r="G31" s="159"/>
      <c r="H31" s="160">
        <f>SUM(G33:G35)</f>
        <v>0</v>
      </c>
      <c r="I31" s="184"/>
      <c r="J31" s="175" t="e">
        <f>SUM(I33:I35)</f>
        <v>#DIV/0!</v>
      </c>
      <c r="M31" s="236"/>
      <c r="N31" s="237"/>
    </row>
    <row r="32" spans="1:20" ht="20.25">
      <c r="A32" s="168"/>
      <c r="B32" s="162"/>
      <c r="C32" s="169"/>
      <c r="D32" s="139"/>
      <c r="E32" s="139"/>
      <c r="F32" s="139"/>
      <c r="G32" s="139"/>
      <c r="H32" s="140"/>
      <c r="I32" s="140"/>
      <c r="J32" s="190"/>
      <c r="K32" s="187"/>
      <c r="M32" s="235"/>
      <c r="N32" s="203"/>
    </row>
    <row r="33" spans="1:20" ht="20.25">
      <c r="A33" s="179" t="s">
        <v>56</v>
      </c>
      <c r="B33" s="177" t="s">
        <v>87</v>
      </c>
      <c r="C33" s="163"/>
      <c r="D33" s="252">
        <v>0</v>
      </c>
      <c r="E33" s="161" t="s">
        <v>42</v>
      </c>
      <c r="F33" s="202"/>
      <c r="G33" s="178">
        <f t="shared" ref="G33" si="4">+D33*F33</f>
        <v>0</v>
      </c>
      <c r="H33" s="140"/>
      <c r="I33" s="201" t="e">
        <f>+G33/$H$138</f>
        <v>#DIV/0!</v>
      </c>
      <c r="K33" s="187"/>
      <c r="M33" s="235"/>
      <c r="N33" s="203"/>
    </row>
    <row r="34" spans="1:20" ht="20.25">
      <c r="A34" s="179" t="s">
        <v>90</v>
      </c>
      <c r="B34" s="177" t="s">
        <v>88</v>
      </c>
      <c r="C34" s="163"/>
      <c r="D34" s="252">
        <v>0</v>
      </c>
      <c r="E34" s="161" t="s">
        <v>42</v>
      </c>
      <c r="F34" s="202"/>
      <c r="G34" s="178">
        <f t="shared" ref="G34" si="5">+D34*F34</f>
        <v>0</v>
      </c>
      <c r="H34" s="140"/>
      <c r="I34" s="201" t="e">
        <f>+G34/$H$138</f>
        <v>#DIV/0!</v>
      </c>
      <c r="K34" s="187"/>
      <c r="M34" s="235"/>
      <c r="N34" s="203"/>
    </row>
    <row r="35" spans="1:20" s="2" customFormat="1" ht="21" thickBot="1">
      <c r="A35" s="164"/>
      <c r="B35" s="258"/>
      <c r="C35" s="258"/>
      <c r="D35" s="172"/>
      <c r="E35" s="172"/>
      <c r="F35" s="172"/>
      <c r="G35" s="172"/>
      <c r="H35" s="173"/>
      <c r="I35" s="173"/>
      <c r="J35" s="173"/>
      <c r="K35" s="186"/>
      <c r="M35" s="235"/>
      <c r="N35" s="203"/>
      <c r="O35" s="186"/>
      <c r="P35" s="186"/>
      <c r="Q35" s="186"/>
      <c r="R35" s="186"/>
    </row>
    <row r="36" spans="1:20" ht="21" thickBot="1">
      <c r="A36" s="183">
        <v>4</v>
      </c>
      <c r="B36" s="205" t="s">
        <v>93</v>
      </c>
      <c r="C36" s="167"/>
      <c r="D36" s="158"/>
      <c r="E36" s="159"/>
      <c r="F36" s="159"/>
      <c r="G36" s="159"/>
      <c r="H36" s="160">
        <f>SUM(G38:G40)</f>
        <v>0</v>
      </c>
      <c r="I36" s="184"/>
      <c r="J36" s="175" t="e">
        <f>SUM(I38:I40)</f>
        <v>#DIV/0!</v>
      </c>
      <c r="M36" s="236"/>
      <c r="N36" s="237"/>
      <c r="O36" s="211"/>
      <c r="P36" s="211"/>
      <c r="Q36" s="211"/>
      <c r="R36" s="217"/>
    </row>
    <row r="37" spans="1:20" ht="20.25">
      <c r="A37" s="168"/>
      <c r="B37" s="162"/>
      <c r="C37" s="169"/>
      <c r="D37" s="139"/>
      <c r="E37" s="139"/>
      <c r="F37" s="139"/>
      <c r="G37" s="139"/>
      <c r="H37" s="140"/>
      <c r="I37" s="140"/>
      <c r="J37" s="190"/>
      <c r="K37" s="187"/>
      <c r="M37" s="235"/>
      <c r="N37" s="203"/>
      <c r="O37" s="208"/>
      <c r="P37" s="208"/>
      <c r="Q37" s="208"/>
      <c r="R37" s="216"/>
    </row>
    <row r="38" spans="1:20" ht="20.25">
      <c r="A38" s="176" t="s">
        <v>9</v>
      </c>
      <c r="B38" s="177" t="s">
        <v>91</v>
      </c>
      <c r="C38" s="218"/>
      <c r="D38" s="253">
        <v>0</v>
      </c>
      <c r="E38" s="161" t="s">
        <v>42</v>
      </c>
      <c r="F38" s="145"/>
      <c r="G38" s="178">
        <f t="shared" ref="G38:G39" si="6">+D38*F38</f>
        <v>0</v>
      </c>
      <c r="H38" s="140"/>
      <c r="I38" s="201" t="e">
        <f>+G38/$H$138</f>
        <v>#DIV/0!</v>
      </c>
      <c r="K38" s="187"/>
      <c r="M38" s="235"/>
      <c r="N38" s="203"/>
      <c r="O38" s="208"/>
      <c r="P38" s="208"/>
      <c r="Q38" s="208"/>
      <c r="R38" s="216"/>
    </row>
    <row r="39" spans="1:20" ht="20.25">
      <c r="A39" s="176" t="s">
        <v>57</v>
      </c>
      <c r="B39" s="177" t="s">
        <v>92</v>
      </c>
      <c r="C39" s="218"/>
      <c r="D39" s="253">
        <v>0</v>
      </c>
      <c r="E39" s="161" t="s">
        <v>42</v>
      </c>
      <c r="F39" s="145"/>
      <c r="G39" s="178">
        <f t="shared" si="6"/>
        <v>0</v>
      </c>
      <c r="H39" s="140"/>
      <c r="I39" s="201" t="e">
        <f>+G39/$H$138</f>
        <v>#DIV/0!</v>
      </c>
      <c r="K39" s="187"/>
      <c r="M39" s="235"/>
      <c r="N39" s="203"/>
      <c r="O39" s="208"/>
      <c r="P39" s="208"/>
      <c r="Q39" s="208"/>
      <c r="R39" s="216"/>
    </row>
    <row r="40" spans="1:20" ht="15.75" thickBot="1">
      <c r="A40" s="164"/>
      <c r="B40" s="258"/>
      <c r="C40" s="258"/>
      <c r="D40" s="172"/>
      <c r="E40" s="172"/>
      <c r="F40" s="172"/>
      <c r="G40" s="172"/>
      <c r="H40" s="173"/>
      <c r="I40" s="173"/>
      <c r="J40" s="191"/>
      <c r="K40" s="187"/>
      <c r="M40" s="208"/>
      <c r="N40" s="218"/>
      <c r="O40" s="208"/>
      <c r="P40" s="208"/>
      <c r="Q40" s="208"/>
      <c r="R40" s="216"/>
    </row>
    <row r="41" spans="1:20" ht="21" thickBot="1">
      <c r="A41" s="165">
        <v>5</v>
      </c>
      <c r="B41" s="166" t="s">
        <v>53</v>
      </c>
      <c r="C41" s="167"/>
      <c r="D41" s="158"/>
      <c r="E41" s="159"/>
      <c r="F41" s="159"/>
      <c r="G41" s="159"/>
      <c r="H41" s="160">
        <f>SUM(G43:G52)</f>
        <v>0</v>
      </c>
      <c r="I41" s="184"/>
      <c r="J41" s="175" t="e">
        <f>SUM(I43:I52)</f>
        <v>#DIV/0!</v>
      </c>
      <c r="L41" s="210"/>
      <c r="M41" s="236"/>
      <c r="N41" s="237"/>
      <c r="O41" s="211"/>
      <c r="P41" s="211"/>
      <c r="Q41" s="217"/>
      <c r="R41" s="186"/>
      <c r="S41" s="186"/>
      <c r="T41" s="186"/>
    </row>
    <row r="42" spans="1:20" ht="20.25">
      <c r="A42" s="168"/>
      <c r="B42" s="162"/>
      <c r="C42" s="169"/>
      <c r="D42" s="139"/>
      <c r="E42" s="139"/>
      <c r="F42" s="139"/>
      <c r="G42" s="139"/>
      <c r="H42" s="140"/>
      <c r="I42" s="140"/>
      <c r="J42" s="190"/>
      <c r="K42" s="187"/>
      <c r="L42" s="208"/>
      <c r="M42" s="235"/>
      <c r="N42" s="203"/>
      <c r="O42" s="208"/>
      <c r="P42" s="208"/>
      <c r="Q42" s="216"/>
      <c r="R42" s="186"/>
      <c r="S42" s="186"/>
      <c r="T42" s="186"/>
    </row>
    <row r="43" spans="1:20" s="2" customFormat="1" ht="20.25">
      <c r="A43" s="179" t="s">
        <v>10</v>
      </c>
      <c r="B43" s="239" t="s">
        <v>94</v>
      </c>
      <c r="C43" s="239"/>
      <c r="D43" s="253">
        <v>0</v>
      </c>
      <c r="E43" s="161" t="s">
        <v>42</v>
      </c>
      <c r="F43" s="145"/>
      <c r="G43" s="178">
        <f t="shared" ref="G43" si="7">+D43*F43</f>
        <v>0</v>
      </c>
      <c r="H43" s="140"/>
      <c r="I43" s="201" t="e">
        <f>+G43/$H$138</f>
        <v>#DIV/0!</v>
      </c>
      <c r="K43" s="186"/>
      <c r="L43" s="186"/>
      <c r="M43" s="235"/>
      <c r="N43" s="203"/>
      <c r="O43" s="186"/>
      <c r="P43" s="186"/>
      <c r="Q43" s="186"/>
      <c r="R43" s="186"/>
      <c r="S43" s="186"/>
      <c r="T43" s="186"/>
    </row>
    <row r="44" spans="1:20" s="2" customFormat="1" ht="32.25">
      <c r="A44" s="179" t="s">
        <v>102</v>
      </c>
      <c r="B44" s="239" t="s">
        <v>95</v>
      </c>
      <c r="C44" s="239"/>
      <c r="D44" s="253">
        <v>0</v>
      </c>
      <c r="E44" s="161" t="s">
        <v>42</v>
      </c>
      <c r="F44" s="145"/>
      <c r="G44" s="178">
        <f t="shared" ref="G44:G51" si="8">+D44*F44</f>
        <v>0</v>
      </c>
      <c r="H44" s="140"/>
      <c r="I44" s="201" t="e">
        <f>+G44/$H$138</f>
        <v>#DIV/0!</v>
      </c>
      <c r="K44" s="186"/>
      <c r="L44" s="186"/>
      <c r="M44" s="235"/>
      <c r="N44" s="203"/>
      <c r="O44" s="186"/>
      <c r="P44" s="186"/>
      <c r="Q44" s="186"/>
      <c r="R44" s="186"/>
      <c r="S44" s="186"/>
      <c r="T44" s="186"/>
    </row>
    <row r="45" spans="1:20" s="2" customFormat="1" ht="20.25">
      <c r="A45" s="179" t="s">
        <v>103</v>
      </c>
      <c r="B45" s="239" t="s">
        <v>96</v>
      </c>
      <c r="C45" s="239"/>
      <c r="D45" s="253">
        <v>0</v>
      </c>
      <c r="E45" s="161" t="s">
        <v>42</v>
      </c>
      <c r="F45" s="145"/>
      <c r="G45" s="178">
        <f t="shared" si="8"/>
        <v>0</v>
      </c>
      <c r="H45" s="140"/>
      <c r="I45" s="201" t="e">
        <f>+G45/$H$138</f>
        <v>#DIV/0!</v>
      </c>
      <c r="K45" s="186"/>
      <c r="L45" s="186"/>
      <c r="M45" s="235"/>
      <c r="N45" s="203"/>
      <c r="O45" s="186"/>
      <c r="P45" s="186"/>
      <c r="Q45" s="186"/>
      <c r="R45" s="186"/>
      <c r="S45" s="186"/>
      <c r="T45" s="186"/>
    </row>
    <row r="46" spans="1:20" s="2" customFormat="1" ht="20.25">
      <c r="A46" s="179"/>
      <c r="B46" s="239"/>
      <c r="C46" s="239"/>
      <c r="D46" s="145"/>
      <c r="E46" s="161"/>
      <c r="F46" s="145"/>
      <c r="G46" s="172"/>
      <c r="H46" s="173"/>
      <c r="I46" s="223"/>
      <c r="K46" s="186"/>
      <c r="L46" s="186"/>
      <c r="M46" s="235"/>
      <c r="N46" s="203"/>
      <c r="O46" s="186"/>
      <c r="P46" s="186"/>
      <c r="Q46" s="186"/>
      <c r="R46" s="186"/>
      <c r="S46" s="186"/>
      <c r="T46" s="186"/>
    </row>
    <row r="47" spans="1:20" s="2" customFormat="1" ht="20.25">
      <c r="A47" s="179"/>
      <c r="B47" s="241" t="s">
        <v>97</v>
      </c>
      <c r="C47" s="239"/>
      <c r="D47" s="145"/>
      <c r="E47" s="161"/>
      <c r="F47" s="145"/>
      <c r="G47" s="172"/>
      <c r="H47" s="173"/>
      <c r="I47" s="223"/>
      <c r="K47" s="186"/>
      <c r="L47" s="186"/>
      <c r="M47" s="235"/>
      <c r="N47" s="203"/>
      <c r="O47" s="186"/>
      <c r="P47" s="186"/>
      <c r="Q47" s="186"/>
      <c r="R47" s="186"/>
      <c r="S47" s="186"/>
      <c r="T47" s="186"/>
    </row>
    <row r="48" spans="1:20" s="2" customFormat="1" ht="20.25">
      <c r="A48" s="179" t="s">
        <v>104</v>
      </c>
      <c r="B48" s="240" t="s">
        <v>98</v>
      </c>
      <c r="C48" s="239"/>
      <c r="D48" s="253">
        <v>0</v>
      </c>
      <c r="E48" s="161" t="s">
        <v>42</v>
      </c>
      <c r="F48" s="145"/>
      <c r="G48" s="178">
        <f t="shared" si="8"/>
        <v>0</v>
      </c>
      <c r="H48" s="140"/>
      <c r="I48" s="201" t="e">
        <f>+G48/$H$138</f>
        <v>#DIV/0!</v>
      </c>
      <c r="K48" s="186"/>
      <c r="L48" s="186"/>
      <c r="M48" s="235"/>
      <c r="N48" s="203"/>
      <c r="O48" s="186"/>
      <c r="P48" s="186"/>
      <c r="Q48" s="186"/>
      <c r="R48" s="186"/>
      <c r="S48" s="186"/>
      <c r="T48" s="186"/>
    </row>
    <row r="49" spans="1:20" s="2" customFormat="1" ht="20.25">
      <c r="A49" s="179" t="s">
        <v>105</v>
      </c>
      <c r="B49" s="239" t="s">
        <v>99</v>
      </c>
      <c r="C49" s="239"/>
      <c r="D49" s="253">
        <v>0</v>
      </c>
      <c r="E49" s="161" t="s">
        <v>42</v>
      </c>
      <c r="F49" s="145"/>
      <c r="G49" s="178">
        <f t="shared" si="8"/>
        <v>0</v>
      </c>
      <c r="H49" s="140"/>
      <c r="I49" s="201" t="e">
        <f>+G49/$H$138</f>
        <v>#DIV/0!</v>
      </c>
      <c r="K49" s="186"/>
      <c r="L49" s="186"/>
      <c r="M49" s="235"/>
      <c r="N49" s="203"/>
      <c r="O49" s="186"/>
      <c r="P49" s="186"/>
      <c r="Q49" s="186"/>
      <c r="R49" s="186"/>
      <c r="S49" s="186"/>
      <c r="T49" s="186"/>
    </row>
    <row r="50" spans="1:20" s="2" customFormat="1" ht="20.25">
      <c r="A50" s="179" t="s">
        <v>106</v>
      </c>
      <c r="B50" s="239" t="s">
        <v>100</v>
      </c>
      <c r="C50" s="239"/>
      <c r="D50" s="253">
        <v>0</v>
      </c>
      <c r="E50" s="161" t="s">
        <v>42</v>
      </c>
      <c r="F50" s="145"/>
      <c r="G50" s="178">
        <f t="shared" si="8"/>
        <v>0</v>
      </c>
      <c r="H50" s="140"/>
      <c r="I50" s="201" t="e">
        <f>+G50/$H$138</f>
        <v>#DIV/0!</v>
      </c>
      <c r="K50" s="186"/>
      <c r="L50" s="186"/>
      <c r="M50" s="235"/>
      <c r="N50" s="203"/>
      <c r="O50" s="186"/>
      <c r="P50" s="186"/>
      <c r="Q50" s="186"/>
      <c r="R50" s="186"/>
      <c r="S50" s="186"/>
      <c r="T50" s="186"/>
    </row>
    <row r="51" spans="1:20" s="2" customFormat="1" ht="20.25">
      <c r="A51" s="179" t="s">
        <v>107</v>
      </c>
      <c r="B51" s="239" t="s">
        <v>101</v>
      </c>
      <c r="C51" s="239"/>
      <c r="D51" s="253">
        <v>0</v>
      </c>
      <c r="E51" s="161" t="s">
        <v>42</v>
      </c>
      <c r="F51" s="145"/>
      <c r="G51" s="178">
        <f t="shared" si="8"/>
        <v>0</v>
      </c>
      <c r="H51" s="140"/>
      <c r="I51" s="201" t="e">
        <f>+G51/$H$138</f>
        <v>#DIV/0!</v>
      </c>
      <c r="K51" s="186"/>
      <c r="L51" s="186"/>
      <c r="M51" s="235"/>
      <c r="N51" s="203"/>
      <c r="O51" s="186"/>
      <c r="P51" s="186"/>
      <c r="Q51" s="186"/>
      <c r="R51" s="186"/>
      <c r="S51" s="186"/>
      <c r="T51" s="186"/>
    </row>
    <row r="52" spans="1:20" ht="21" thickBot="1">
      <c r="A52" s="179"/>
      <c r="B52" s="182"/>
      <c r="C52" s="163"/>
      <c r="D52" s="145"/>
      <c r="E52" s="161"/>
      <c r="F52" s="145"/>
      <c r="G52" s="172"/>
      <c r="H52" s="173"/>
      <c r="I52" s="189"/>
      <c r="K52" s="187"/>
      <c r="L52" s="186"/>
      <c r="M52" s="235"/>
      <c r="N52" s="203"/>
    </row>
    <row r="53" spans="1:20" ht="21" thickBot="1">
      <c r="A53" s="156">
        <v>6</v>
      </c>
      <c r="B53" s="157" t="s">
        <v>58</v>
      </c>
      <c r="C53" s="213"/>
      <c r="D53" s="158"/>
      <c r="E53" s="159"/>
      <c r="F53" s="159"/>
      <c r="G53" s="159"/>
      <c r="H53" s="160">
        <f>SUM(G55:G57)</f>
        <v>0</v>
      </c>
      <c r="I53" s="184"/>
      <c r="J53" s="175" t="e">
        <f>SUM(I55:I57)</f>
        <v>#DIV/0!</v>
      </c>
      <c r="L53" s="236"/>
      <c r="M53" s="237"/>
      <c r="N53" s="203"/>
    </row>
    <row r="54" spans="1:20" ht="20.25">
      <c r="A54" s="170"/>
      <c r="B54" s="171"/>
      <c r="C54" s="162"/>
      <c r="D54" s="139"/>
      <c r="E54" s="139"/>
      <c r="F54" s="139"/>
      <c r="G54" s="139"/>
      <c r="H54" s="140"/>
      <c r="I54" s="140"/>
      <c r="J54" s="188"/>
      <c r="K54" s="187"/>
      <c r="L54" s="235"/>
      <c r="M54" s="203"/>
      <c r="N54" s="203"/>
      <c r="O54" s="211"/>
      <c r="P54" s="211"/>
      <c r="Q54" s="217"/>
    </row>
    <row r="55" spans="1:20" s="2" customFormat="1" ht="20.25">
      <c r="A55" s="176" t="s">
        <v>11</v>
      </c>
      <c r="B55" s="239" t="s">
        <v>108</v>
      </c>
      <c r="C55" s="163"/>
      <c r="D55" s="253">
        <v>0</v>
      </c>
      <c r="E55" s="161" t="s">
        <v>42</v>
      </c>
      <c r="F55" s="204"/>
      <c r="G55" s="178">
        <f t="shared" ref="G55" si="9">+D55*F55</f>
        <v>0</v>
      </c>
      <c r="H55" s="140"/>
      <c r="I55" s="201" t="e">
        <f>+G55/$H$138</f>
        <v>#DIV/0!</v>
      </c>
      <c r="K55" s="186"/>
      <c r="L55" s="235"/>
      <c r="M55" s="203"/>
      <c r="N55" s="203"/>
      <c r="O55" s="208"/>
      <c r="P55" s="208"/>
      <c r="Q55" s="216"/>
    </row>
    <row r="56" spans="1:20" s="2" customFormat="1" ht="32.25">
      <c r="A56" s="176" t="s">
        <v>110</v>
      </c>
      <c r="B56" s="239" t="s">
        <v>109</v>
      </c>
      <c r="C56" s="163"/>
      <c r="D56" s="253">
        <v>0</v>
      </c>
      <c r="E56" s="161" t="s">
        <v>42</v>
      </c>
      <c r="F56" s="204"/>
      <c r="G56" s="178">
        <f t="shared" ref="G56" si="10">+D56*F56</f>
        <v>0</v>
      </c>
      <c r="H56" s="140"/>
      <c r="I56" s="201" t="e">
        <f>+G56/$H$138</f>
        <v>#DIV/0!</v>
      </c>
      <c r="K56" s="186"/>
      <c r="L56" s="235"/>
      <c r="M56" s="203"/>
      <c r="N56" s="203"/>
      <c r="O56" s="208"/>
      <c r="P56" s="208"/>
      <c r="Q56" s="216"/>
    </row>
    <row r="57" spans="1:20" ht="21" thickBot="1">
      <c r="A57" s="164"/>
      <c r="B57" s="258"/>
      <c r="C57" s="258"/>
      <c r="D57" s="172"/>
      <c r="E57" s="172"/>
      <c r="F57" s="172"/>
      <c r="G57" s="172"/>
      <c r="H57" s="173"/>
      <c r="I57" s="173"/>
      <c r="J57" s="173"/>
      <c r="K57" s="187"/>
      <c r="L57" s="235"/>
      <c r="M57" s="203"/>
      <c r="N57" s="203"/>
      <c r="O57" s="186"/>
      <c r="P57" s="186"/>
      <c r="Q57" s="186"/>
    </row>
    <row r="58" spans="1:20" ht="21" thickBot="1">
      <c r="A58" s="165">
        <v>7</v>
      </c>
      <c r="B58" s="166" t="s">
        <v>111</v>
      </c>
      <c r="C58" s="167"/>
      <c r="D58" s="158"/>
      <c r="E58" s="159"/>
      <c r="F58" s="159"/>
      <c r="G58" s="159"/>
      <c r="H58" s="160">
        <f>SUM(G61:G92)</f>
        <v>0</v>
      </c>
      <c r="I58" s="184"/>
      <c r="J58" s="175" t="e">
        <f>SUM(I61:I92)</f>
        <v>#DIV/0!</v>
      </c>
      <c r="L58" s="210"/>
      <c r="M58" s="236"/>
      <c r="N58" s="237"/>
      <c r="O58" s="220"/>
      <c r="P58" s="211"/>
      <c r="Q58" s="217"/>
    </row>
    <row r="59" spans="1:20" ht="20.25">
      <c r="A59" s="170"/>
      <c r="B59" s="171"/>
      <c r="C59" s="162"/>
      <c r="D59" s="139"/>
      <c r="E59" s="139"/>
      <c r="F59" s="139"/>
      <c r="G59" s="139"/>
      <c r="H59" s="140"/>
      <c r="I59" s="140"/>
      <c r="J59" s="188"/>
      <c r="K59" s="187"/>
      <c r="L59" s="208"/>
      <c r="M59" s="235"/>
      <c r="N59" s="203"/>
      <c r="O59" s="221"/>
      <c r="P59" s="208"/>
      <c r="Q59" s="216"/>
    </row>
    <row r="60" spans="1:20" ht="20.25">
      <c r="A60" s="170" t="s">
        <v>12</v>
      </c>
      <c r="B60" s="241" t="s">
        <v>112</v>
      </c>
      <c r="C60" s="162"/>
      <c r="D60" s="139"/>
      <c r="E60" s="139"/>
      <c r="F60" s="139"/>
      <c r="G60" s="139"/>
      <c r="H60" s="140"/>
      <c r="I60" s="140"/>
      <c r="J60" s="188"/>
      <c r="K60" s="187"/>
      <c r="L60" s="208"/>
      <c r="M60" s="235"/>
      <c r="N60" s="203"/>
      <c r="O60" s="221"/>
      <c r="P60" s="208"/>
      <c r="Q60" s="216"/>
    </row>
    <row r="61" spans="1:20" s="2" customFormat="1" ht="20.25">
      <c r="A61" s="150" t="s">
        <v>135</v>
      </c>
      <c r="B61" s="239" t="s">
        <v>113</v>
      </c>
      <c r="C61" s="163"/>
      <c r="D61" s="252">
        <v>0</v>
      </c>
      <c r="E61" s="161" t="s">
        <v>42</v>
      </c>
      <c r="F61" s="203"/>
      <c r="G61" s="178">
        <f t="shared" ref="G61" si="11">+D61*F61</f>
        <v>0</v>
      </c>
      <c r="H61" s="140"/>
      <c r="I61" s="201" t="e">
        <f>+G61/$H$138</f>
        <v>#DIV/0!</v>
      </c>
      <c r="K61" s="186"/>
      <c r="L61" s="186"/>
      <c r="M61" s="242"/>
      <c r="N61" s="203"/>
    </row>
    <row r="62" spans="1:20" s="2" customFormat="1" ht="20.25">
      <c r="A62" s="150" t="s">
        <v>136</v>
      </c>
      <c r="B62" s="239" t="s">
        <v>114</v>
      </c>
      <c r="C62" s="163"/>
      <c r="D62" s="252">
        <v>0</v>
      </c>
      <c r="E62" s="161" t="s">
        <v>42</v>
      </c>
      <c r="F62" s="203"/>
      <c r="G62" s="178">
        <f t="shared" ref="G62:G72" si="12">+D62*F62</f>
        <v>0</v>
      </c>
      <c r="H62" s="140"/>
      <c r="I62" s="201" t="e">
        <f t="shared" ref="I62:I72" si="13">+G62/$H$138</f>
        <v>#DIV/0!</v>
      </c>
      <c r="K62" s="186"/>
      <c r="L62" s="186"/>
      <c r="M62" s="242"/>
      <c r="N62" s="203"/>
    </row>
    <row r="63" spans="1:20" s="2" customFormat="1" ht="20.25">
      <c r="A63" s="150" t="s">
        <v>137</v>
      </c>
      <c r="B63" s="239" t="s">
        <v>115</v>
      </c>
      <c r="C63" s="163"/>
      <c r="D63" s="252">
        <v>0</v>
      </c>
      <c r="E63" s="161" t="s">
        <v>42</v>
      </c>
      <c r="F63" s="203"/>
      <c r="G63" s="178">
        <f t="shared" si="12"/>
        <v>0</v>
      </c>
      <c r="H63" s="140"/>
      <c r="I63" s="201" t="e">
        <f t="shared" si="13"/>
        <v>#DIV/0!</v>
      </c>
      <c r="K63" s="186"/>
      <c r="L63" s="186"/>
      <c r="M63" s="242"/>
      <c r="N63" s="203"/>
    </row>
    <row r="64" spans="1:20" s="2" customFormat="1" ht="20.25">
      <c r="A64" s="150" t="s">
        <v>138</v>
      </c>
      <c r="B64" s="239" t="s">
        <v>116</v>
      </c>
      <c r="C64" s="163"/>
      <c r="D64" s="252">
        <v>0</v>
      </c>
      <c r="E64" s="161" t="s">
        <v>42</v>
      </c>
      <c r="F64" s="203"/>
      <c r="G64" s="178">
        <f t="shared" si="12"/>
        <v>0</v>
      </c>
      <c r="H64" s="140"/>
      <c r="I64" s="201" t="e">
        <f t="shared" si="13"/>
        <v>#DIV/0!</v>
      </c>
      <c r="K64" s="186"/>
      <c r="L64" s="186"/>
      <c r="M64" s="242"/>
      <c r="N64" s="203"/>
    </row>
    <row r="65" spans="1:14" s="2" customFormat="1" ht="32.25">
      <c r="A65" s="150" t="s">
        <v>139</v>
      </c>
      <c r="B65" s="239" t="s">
        <v>117</v>
      </c>
      <c r="C65" s="163"/>
      <c r="D65" s="252">
        <v>0</v>
      </c>
      <c r="E65" s="161" t="s">
        <v>43</v>
      </c>
      <c r="F65" s="203"/>
      <c r="G65" s="178">
        <f t="shared" si="12"/>
        <v>0</v>
      </c>
      <c r="H65" s="140"/>
      <c r="I65" s="201" t="e">
        <f t="shared" si="13"/>
        <v>#DIV/0!</v>
      </c>
      <c r="K65" s="186"/>
      <c r="L65" s="186"/>
      <c r="M65" s="242"/>
      <c r="N65" s="203"/>
    </row>
    <row r="66" spans="1:14" s="2" customFormat="1" ht="20.25">
      <c r="A66" s="150" t="s">
        <v>140</v>
      </c>
      <c r="B66" s="239" t="s">
        <v>118</v>
      </c>
      <c r="C66" s="163"/>
      <c r="D66" s="252">
        <v>0</v>
      </c>
      <c r="E66" s="161" t="s">
        <v>42</v>
      </c>
      <c r="F66" s="203"/>
      <c r="G66" s="178">
        <f t="shared" si="12"/>
        <v>0</v>
      </c>
      <c r="H66" s="140"/>
      <c r="I66" s="201" t="e">
        <f t="shared" si="13"/>
        <v>#DIV/0!</v>
      </c>
      <c r="K66" s="186"/>
      <c r="L66" s="186"/>
      <c r="M66" s="242"/>
      <c r="N66" s="203"/>
    </row>
    <row r="67" spans="1:14" s="2" customFormat="1" ht="32.25">
      <c r="A67" s="150" t="s">
        <v>141</v>
      </c>
      <c r="B67" s="239" t="s">
        <v>119</v>
      </c>
      <c r="C67" s="163"/>
      <c r="D67" s="252">
        <v>0</v>
      </c>
      <c r="E67" s="161" t="s">
        <v>42</v>
      </c>
      <c r="F67" s="203"/>
      <c r="G67" s="178">
        <f t="shared" si="12"/>
        <v>0</v>
      </c>
      <c r="H67" s="140"/>
      <c r="I67" s="201" t="e">
        <f t="shared" si="13"/>
        <v>#DIV/0!</v>
      </c>
      <c r="K67" s="186"/>
      <c r="L67" s="186"/>
      <c r="M67" s="242"/>
      <c r="N67" s="203"/>
    </row>
    <row r="68" spans="1:14" s="2" customFormat="1" ht="20.25">
      <c r="A68" s="150" t="s">
        <v>142</v>
      </c>
      <c r="B68" s="239" t="s">
        <v>120</v>
      </c>
      <c r="C68" s="163"/>
      <c r="D68" s="252">
        <v>0</v>
      </c>
      <c r="E68" s="161" t="s">
        <v>42</v>
      </c>
      <c r="F68" s="203"/>
      <c r="G68" s="178">
        <f t="shared" si="12"/>
        <v>0</v>
      </c>
      <c r="H68" s="140"/>
      <c r="I68" s="201" t="e">
        <f t="shared" si="13"/>
        <v>#DIV/0!</v>
      </c>
      <c r="K68" s="186"/>
      <c r="L68" s="186"/>
      <c r="M68" s="242"/>
      <c r="N68" s="203"/>
    </row>
    <row r="69" spans="1:14" s="2" customFormat="1" ht="20.25">
      <c r="A69" s="150" t="s">
        <v>143</v>
      </c>
      <c r="B69" s="239" t="s">
        <v>121</v>
      </c>
      <c r="C69" s="163"/>
      <c r="D69" s="252">
        <v>0</v>
      </c>
      <c r="E69" s="161" t="s">
        <v>40</v>
      </c>
      <c r="F69" s="203"/>
      <c r="G69" s="178">
        <f t="shared" si="12"/>
        <v>0</v>
      </c>
      <c r="H69" s="140"/>
      <c r="I69" s="201" t="e">
        <f t="shared" si="13"/>
        <v>#DIV/0!</v>
      </c>
      <c r="K69" s="186"/>
      <c r="L69" s="186"/>
      <c r="M69" s="242"/>
      <c r="N69" s="203"/>
    </row>
    <row r="70" spans="1:14" s="2" customFormat="1" ht="20.25">
      <c r="A70" s="150" t="s">
        <v>144</v>
      </c>
      <c r="B70" s="239" t="s">
        <v>122</v>
      </c>
      <c r="C70" s="163"/>
      <c r="D70" s="252">
        <v>0</v>
      </c>
      <c r="E70" s="161" t="s">
        <v>41</v>
      </c>
      <c r="F70" s="203"/>
      <c r="G70" s="178">
        <f t="shared" si="12"/>
        <v>0</v>
      </c>
      <c r="H70" s="140"/>
      <c r="I70" s="201" t="e">
        <f t="shared" si="13"/>
        <v>#DIV/0!</v>
      </c>
      <c r="K70" s="186"/>
      <c r="L70" s="186"/>
      <c r="M70" s="242"/>
      <c r="N70" s="203"/>
    </row>
    <row r="71" spans="1:14" s="2" customFormat="1" ht="20.25">
      <c r="A71" s="150" t="s">
        <v>145</v>
      </c>
      <c r="B71" s="239" t="s">
        <v>123</v>
      </c>
      <c r="C71" s="163"/>
      <c r="D71" s="252">
        <v>0</v>
      </c>
      <c r="E71" s="161" t="s">
        <v>41</v>
      </c>
      <c r="F71" s="203"/>
      <c r="G71" s="178">
        <f t="shared" si="12"/>
        <v>0</v>
      </c>
      <c r="H71" s="140"/>
      <c r="I71" s="201" t="e">
        <f t="shared" si="13"/>
        <v>#DIV/0!</v>
      </c>
      <c r="K71" s="186"/>
      <c r="L71" s="186"/>
      <c r="M71" s="242"/>
      <c r="N71" s="203"/>
    </row>
    <row r="72" spans="1:14" s="2" customFormat="1" ht="20.25">
      <c r="A72" s="150" t="s">
        <v>146</v>
      </c>
      <c r="B72" s="239" t="s">
        <v>124</v>
      </c>
      <c r="C72" s="163"/>
      <c r="D72" s="252">
        <v>0</v>
      </c>
      <c r="E72" s="161" t="s">
        <v>41</v>
      </c>
      <c r="F72" s="203"/>
      <c r="G72" s="178">
        <f t="shared" si="12"/>
        <v>0</v>
      </c>
      <c r="H72" s="140"/>
      <c r="I72" s="201" t="e">
        <f t="shared" si="13"/>
        <v>#DIV/0!</v>
      </c>
      <c r="K72" s="186"/>
      <c r="L72" s="186"/>
      <c r="M72" s="242"/>
      <c r="N72" s="203"/>
    </row>
    <row r="73" spans="1:14" s="2" customFormat="1" ht="20.25">
      <c r="A73" s="176"/>
      <c r="B73" s="239"/>
      <c r="C73" s="163"/>
      <c r="D73" s="145"/>
      <c r="E73" s="161"/>
      <c r="F73" s="203"/>
      <c r="G73" s="172"/>
      <c r="H73" s="173"/>
      <c r="I73" s="223"/>
      <c r="K73" s="186"/>
      <c r="L73" s="186"/>
      <c r="M73" s="242"/>
      <c r="N73" s="203"/>
    </row>
    <row r="74" spans="1:14" s="2" customFormat="1" ht="20.25">
      <c r="A74" s="176" t="s">
        <v>133</v>
      </c>
      <c r="B74" s="241" t="s">
        <v>125</v>
      </c>
      <c r="C74" s="163"/>
      <c r="D74" s="145"/>
      <c r="E74" s="161"/>
      <c r="F74" s="203"/>
      <c r="G74" s="172"/>
      <c r="H74" s="173"/>
      <c r="I74" s="223"/>
      <c r="K74" s="186"/>
      <c r="L74" s="186"/>
      <c r="M74" s="242"/>
      <c r="N74" s="203"/>
    </row>
    <row r="75" spans="1:14" s="2" customFormat="1" ht="20.25">
      <c r="A75" s="176"/>
      <c r="B75" s="239"/>
      <c r="C75" s="163"/>
      <c r="D75" s="145"/>
      <c r="E75" s="161"/>
      <c r="F75" s="203"/>
      <c r="G75" s="172"/>
      <c r="H75" s="173"/>
      <c r="I75" s="223"/>
      <c r="K75" s="186"/>
      <c r="L75" s="186"/>
      <c r="M75" s="242"/>
      <c r="N75" s="203"/>
    </row>
    <row r="76" spans="1:14" s="2" customFormat="1" ht="20.25">
      <c r="A76" s="176" t="s">
        <v>147</v>
      </c>
      <c r="B76" s="240" t="s">
        <v>126</v>
      </c>
      <c r="C76" s="163"/>
      <c r="D76" s="252">
        <v>0</v>
      </c>
      <c r="E76" s="161" t="s">
        <v>42</v>
      </c>
      <c r="F76" s="203"/>
      <c r="G76" s="178">
        <f t="shared" ref="G76" si="14">+D76*F76</f>
        <v>0</v>
      </c>
      <c r="H76" s="140"/>
      <c r="I76" s="201" t="e">
        <f t="shared" ref="I76" si="15">+G76/$H$138</f>
        <v>#DIV/0!</v>
      </c>
      <c r="K76" s="186"/>
      <c r="L76" s="186"/>
      <c r="M76" s="242"/>
      <c r="N76" s="203"/>
    </row>
    <row r="77" spans="1:14" s="2" customFormat="1" ht="20.25">
      <c r="A77" s="176" t="s">
        <v>148</v>
      </c>
      <c r="B77" s="239" t="s">
        <v>114</v>
      </c>
      <c r="C77" s="163"/>
      <c r="D77" s="252">
        <v>0</v>
      </c>
      <c r="E77" s="161" t="s">
        <v>42</v>
      </c>
      <c r="F77" s="203"/>
      <c r="G77" s="178">
        <f t="shared" ref="G77:G82" si="16">+D77*F77</f>
        <v>0</v>
      </c>
      <c r="H77" s="140"/>
      <c r="I77" s="201" t="e">
        <f t="shared" ref="I77:I82" si="17">+G77/$H$138</f>
        <v>#DIV/0!</v>
      </c>
      <c r="K77" s="186"/>
      <c r="L77" s="186"/>
      <c r="M77" s="242"/>
      <c r="N77" s="203"/>
    </row>
    <row r="78" spans="1:14" s="2" customFormat="1" ht="20.25">
      <c r="A78" s="176" t="s">
        <v>149</v>
      </c>
      <c r="B78" s="239" t="s">
        <v>115</v>
      </c>
      <c r="C78" s="163"/>
      <c r="D78" s="252">
        <v>0</v>
      </c>
      <c r="E78" s="161" t="s">
        <v>42</v>
      </c>
      <c r="F78" s="203"/>
      <c r="G78" s="178">
        <f t="shared" si="16"/>
        <v>0</v>
      </c>
      <c r="H78" s="140"/>
      <c r="I78" s="201" t="e">
        <f t="shared" si="17"/>
        <v>#DIV/0!</v>
      </c>
      <c r="K78" s="186"/>
      <c r="L78" s="186"/>
      <c r="M78" s="242"/>
      <c r="N78" s="203"/>
    </row>
    <row r="79" spans="1:14" s="2" customFormat="1" ht="20.25">
      <c r="A79" s="176" t="s">
        <v>150</v>
      </c>
      <c r="B79" s="239" t="s">
        <v>127</v>
      </c>
      <c r="C79" s="163"/>
      <c r="D79" s="252">
        <v>0</v>
      </c>
      <c r="E79" s="161" t="s">
        <v>42</v>
      </c>
      <c r="F79" s="203"/>
      <c r="G79" s="178">
        <f t="shared" si="16"/>
        <v>0</v>
      </c>
      <c r="H79" s="140"/>
      <c r="I79" s="201" t="e">
        <f t="shared" si="17"/>
        <v>#DIV/0!</v>
      </c>
      <c r="K79" s="186"/>
      <c r="L79" s="186"/>
      <c r="M79" s="242"/>
      <c r="N79" s="203"/>
    </row>
    <row r="80" spans="1:14" s="2" customFormat="1" ht="20.25">
      <c r="A80" s="176" t="s">
        <v>151</v>
      </c>
      <c r="B80" s="239" t="s">
        <v>121</v>
      </c>
      <c r="C80" s="163"/>
      <c r="D80" s="252">
        <v>0</v>
      </c>
      <c r="E80" s="161" t="s">
        <v>40</v>
      </c>
      <c r="F80" s="203"/>
      <c r="G80" s="178">
        <f t="shared" si="16"/>
        <v>0</v>
      </c>
      <c r="H80" s="140"/>
      <c r="I80" s="201" t="e">
        <f t="shared" si="17"/>
        <v>#DIV/0!</v>
      </c>
      <c r="K80" s="186"/>
      <c r="L80" s="186"/>
      <c r="M80" s="242"/>
      <c r="N80" s="203"/>
    </row>
    <row r="81" spans="1:19" s="2" customFormat="1" ht="20.25">
      <c r="A81" s="176" t="s">
        <v>152</v>
      </c>
      <c r="B81" s="239" t="s">
        <v>128</v>
      </c>
      <c r="C81" s="163"/>
      <c r="D81" s="252">
        <v>0</v>
      </c>
      <c r="E81" s="161" t="s">
        <v>40</v>
      </c>
      <c r="F81" s="203"/>
      <c r="G81" s="178">
        <f t="shared" si="16"/>
        <v>0</v>
      </c>
      <c r="H81" s="140"/>
      <c r="I81" s="201" t="e">
        <f t="shared" si="17"/>
        <v>#DIV/0!</v>
      </c>
      <c r="K81" s="186"/>
      <c r="L81" s="186"/>
      <c r="M81" s="242"/>
      <c r="N81" s="203"/>
    </row>
    <row r="82" spans="1:19" s="2" customFormat="1" ht="20.25">
      <c r="A82" s="176" t="s">
        <v>153</v>
      </c>
      <c r="B82" s="239" t="s">
        <v>129</v>
      </c>
      <c r="C82" s="163"/>
      <c r="D82" s="252">
        <v>0</v>
      </c>
      <c r="E82" s="161" t="s">
        <v>40</v>
      </c>
      <c r="F82" s="203"/>
      <c r="G82" s="178">
        <f t="shared" si="16"/>
        <v>0</v>
      </c>
      <c r="H82" s="140"/>
      <c r="I82" s="201" t="e">
        <f t="shared" si="17"/>
        <v>#DIV/0!</v>
      </c>
      <c r="K82" s="186"/>
      <c r="L82" s="186"/>
      <c r="M82" s="242"/>
      <c r="N82" s="203"/>
    </row>
    <row r="83" spans="1:19" s="2" customFormat="1" ht="20.25">
      <c r="A83" s="176"/>
      <c r="B83" s="239"/>
      <c r="C83" s="163"/>
      <c r="D83" s="145"/>
      <c r="E83" s="161"/>
      <c r="F83" s="203"/>
      <c r="G83" s="172"/>
      <c r="H83" s="173"/>
      <c r="I83" s="223"/>
      <c r="K83" s="186"/>
      <c r="L83" s="186"/>
      <c r="M83" s="242"/>
      <c r="N83" s="203"/>
    </row>
    <row r="84" spans="1:19" s="2" customFormat="1" ht="20.25">
      <c r="A84" s="176" t="s">
        <v>134</v>
      </c>
      <c r="B84" s="241" t="s">
        <v>130</v>
      </c>
      <c r="C84" s="163"/>
      <c r="D84" s="145"/>
      <c r="E84" s="161"/>
      <c r="F84" s="203"/>
      <c r="G84" s="172"/>
      <c r="H84" s="173"/>
      <c r="I84" s="223"/>
      <c r="K84" s="186"/>
      <c r="L84" s="186"/>
      <c r="M84" s="242"/>
      <c r="N84" s="203"/>
    </row>
    <row r="85" spans="1:19" s="2" customFormat="1" ht="20.25">
      <c r="A85" s="176"/>
      <c r="B85" s="239"/>
      <c r="C85" s="163"/>
      <c r="D85" s="145"/>
      <c r="E85" s="161"/>
      <c r="F85" s="203"/>
      <c r="G85" s="172"/>
      <c r="H85" s="173"/>
      <c r="I85" s="223"/>
      <c r="K85" s="186"/>
      <c r="L85" s="186"/>
      <c r="M85" s="242"/>
      <c r="N85" s="203"/>
    </row>
    <row r="86" spans="1:19" s="2" customFormat="1" ht="20.25">
      <c r="A86" s="176" t="s">
        <v>154</v>
      </c>
      <c r="B86" s="239" t="s">
        <v>113</v>
      </c>
      <c r="C86" s="163"/>
      <c r="D86" s="252">
        <v>0</v>
      </c>
      <c r="E86" s="161" t="s">
        <v>42</v>
      </c>
      <c r="F86" s="203"/>
      <c r="G86" s="178">
        <f t="shared" ref="G86" si="18">+D86*F86</f>
        <v>0</v>
      </c>
      <c r="H86" s="140"/>
      <c r="I86" s="201" t="e">
        <f t="shared" ref="I86" si="19">+G86/$H$138</f>
        <v>#DIV/0!</v>
      </c>
      <c r="K86" s="186"/>
      <c r="L86" s="186"/>
      <c r="M86" s="242"/>
      <c r="N86" s="203"/>
    </row>
    <row r="87" spans="1:19" s="2" customFormat="1" ht="20.25">
      <c r="A87" s="176" t="s">
        <v>155</v>
      </c>
      <c r="B87" s="239" t="s">
        <v>131</v>
      </c>
      <c r="C87" s="163"/>
      <c r="D87" s="252">
        <v>0</v>
      </c>
      <c r="E87" s="161" t="s">
        <v>42</v>
      </c>
      <c r="F87" s="203"/>
      <c r="G87" s="178">
        <f t="shared" ref="G87:G90" si="20">+D87*F87</f>
        <v>0</v>
      </c>
      <c r="H87" s="140"/>
      <c r="I87" s="201" t="e">
        <f t="shared" ref="I87:I90" si="21">+G87/$H$138</f>
        <v>#DIV/0!</v>
      </c>
      <c r="K87" s="186"/>
      <c r="L87" s="186"/>
      <c r="M87" s="242"/>
      <c r="N87" s="203"/>
    </row>
    <row r="88" spans="1:19" s="2" customFormat="1" ht="20.25">
      <c r="A88" s="176" t="s">
        <v>156</v>
      </c>
      <c r="B88" s="239" t="s">
        <v>115</v>
      </c>
      <c r="C88" s="163"/>
      <c r="D88" s="252">
        <v>0</v>
      </c>
      <c r="E88" s="161" t="s">
        <v>42</v>
      </c>
      <c r="F88" s="203"/>
      <c r="G88" s="178">
        <f t="shared" si="20"/>
        <v>0</v>
      </c>
      <c r="H88" s="140"/>
      <c r="I88" s="201" t="e">
        <f t="shared" si="21"/>
        <v>#DIV/0!</v>
      </c>
      <c r="K88" s="186"/>
      <c r="L88" s="186"/>
      <c r="M88" s="242"/>
      <c r="N88" s="203"/>
    </row>
    <row r="89" spans="1:19" s="2" customFormat="1" ht="20.25">
      <c r="A89" s="176" t="s">
        <v>157</v>
      </c>
      <c r="B89" s="239" t="s">
        <v>114</v>
      </c>
      <c r="C89" s="163"/>
      <c r="D89" s="252">
        <v>0</v>
      </c>
      <c r="E89" s="161" t="s">
        <v>42</v>
      </c>
      <c r="F89" s="203"/>
      <c r="G89" s="178">
        <f t="shared" si="20"/>
        <v>0</v>
      </c>
      <c r="H89" s="140"/>
      <c r="I89" s="201" t="e">
        <f t="shared" si="21"/>
        <v>#DIV/0!</v>
      </c>
      <c r="K89" s="186"/>
      <c r="L89" s="186"/>
      <c r="M89" s="242"/>
      <c r="N89" s="203"/>
    </row>
    <row r="90" spans="1:19" s="2" customFormat="1" ht="20.25">
      <c r="A90" s="176" t="s">
        <v>158</v>
      </c>
      <c r="B90" s="239" t="s">
        <v>116</v>
      </c>
      <c r="C90" s="163"/>
      <c r="D90" s="252">
        <v>0</v>
      </c>
      <c r="E90" s="161" t="s">
        <v>42</v>
      </c>
      <c r="F90" s="203"/>
      <c r="G90" s="178">
        <f t="shared" si="20"/>
        <v>0</v>
      </c>
      <c r="H90" s="140"/>
      <c r="I90" s="201" t="e">
        <f t="shared" si="21"/>
        <v>#DIV/0!</v>
      </c>
      <c r="K90" s="186"/>
      <c r="L90" s="186"/>
      <c r="M90" s="242"/>
      <c r="N90" s="203"/>
    </row>
    <row r="91" spans="1:19" s="2" customFormat="1" ht="20.25">
      <c r="A91" s="176" t="s">
        <v>159</v>
      </c>
      <c r="B91" s="239" t="s">
        <v>132</v>
      </c>
      <c r="C91" s="163"/>
      <c r="D91" s="252">
        <v>0</v>
      </c>
      <c r="E91" s="161"/>
      <c r="F91" s="203"/>
      <c r="G91" s="178">
        <f t="shared" ref="G91" si="22">+D91*F91</f>
        <v>0</v>
      </c>
      <c r="H91" s="140"/>
      <c r="I91" s="201" t="e">
        <f t="shared" ref="I91" si="23">+G91/$H$138</f>
        <v>#DIV/0!</v>
      </c>
      <c r="K91" s="186"/>
      <c r="L91" s="186"/>
      <c r="M91" s="242"/>
      <c r="N91" s="203"/>
    </row>
    <row r="92" spans="1:19" s="2" customFormat="1" ht="21" thickBot="1">
      <c r="A92" s="176"/>
      <c r="B92" s="177"/>
      <c r="C92" s="163"/>
      <c r="D92" s="145"/>
      <c r="E92" s="161"/>
      <c r="F92" s="145"/>
      <c r="G92" s="172"/>
      <c r="H92" s="173"/>
      <c r="I92" s="223"/>
      <c r="K92" s="186"/>
      <c r="L92" s="186"/>
      <c r="M92" s="242"/>
      <c r="N92" s="203"/>
    </row>
    <row r="93" spans="1:19" ht="21" thickBot="1">
      <c r="A93" s="156">
        <v>8</v>
      </c>
      <c r="B93" s="157" t="s">
        <v>160</v>
      </c>
      <c r="C93" s="243"/>
      <c r="D93" s="158"/>
      <c r="E93" s="159"/>
      <c r="F93" s="159"/>
      <c r="G93" s="159"/>
      <c r="H93" s="160">
        <f>SUM(G95:G98)</f>
        <v>0</v>
      </c>
      <c r="I93" s="184"/>
      <c r="J93" s="175" t="e">
        <f>SUM(I95:I98)</f>
        <v>#DIV/0!</v>
      </c>
      <c r="L93" s="210"/>
      <c r="M93" s="235"/>
      <c r="N93" s="203"/>
      <c r="O93" s="220"/>
      <c r="P93" s="211"/>
      <c r="Q93" s="217"/>
      <c r="R93" s="186"/>
      <c r="S93" s="186"/>
    </row>
    <row r="94" spans="1:19" ht="20.25">
      <c r="A94" s="170"/>
      <c r="B94" s="171"/>
      <c r="C94" s="162"/>
      <c r="D94" s="139"/>
      <c r="E94" s="139"/>
      <c r="F94" s="139"/>
      <c r="G94" s="139"/>
      <c r="H94" s="140"/>
      <c r="I94" s="140"/>
      <c r="J94" s="188"/>
      <c r="K94" s="187"/>
      <c r="L94" s="208"/>
      <c r="M94" s="235"/>
      <c r="N94" s="203"/>
      <c r="O94" s="221"/>
      <c r="P94" s="208"/>
      <c r="Q94" s="216"/>
      <c r="R94" s="186"/>
      <c r="S94" s="186"/>
    </row>
    <row r="95" spans="1:19" s="2" customFormat="1" ht="20.25">
      <c r="A95" s="176" t="s">
        <v>13</v>
      </c>
      <c r="B95" s="239" t="s">
        <v>161</v>
      </c>
      <c r="C95" s="163"/>
      <c r="D95" s="252">
        <v>0</v>
      </c>
      <c r="E95" s="161" t="s">
        <v>42</v>
      </c>
      <c r="F95" s="145"/>
      <c r="G95" s="178">
        <f t="shared" ref="G95" si="24">+D95*F95</f>
        <v>0</v>
      </c>
      <c r="H95" s="140"/>
      <c r="I95" s="201" t="e">
        <f>+G95/$H$138</f>
        <v>#DIV/0!</v>
      </c>
      <c r="K95" s="186"/>
      <c r="L95" s="186"/>
      <c r="M95" s="235"/>
      <c r="N95" s="203"/>
      <c r="O95" s="186"/>
      <c r="P95" s="186"/>
      <c r="Q95" s="186"/>
      <c r="R95" s="186"/>
      <c r="S95" s="186"/>
    </row>
    <row r="96" spans="1:19" s="2" customFormat="1" ht="20.25">
      <c r="A96" s="176" t="s">
        <v>164</v>
      </c>
      <c r="B96" s="239" t="s">
        <v>162</v>
      </c>
      <c r="C96" s="163"/>
      <c r="D96" s="252">
        <v>0</v>
      </c>
      <c r="E96" s="161" t="s">
        <v>43</v>
      </c>
      <c r="F96" s="145"/>
      <c r="G96" s="178">
        <f t="shared" ref="G96:G97" si="25">+D96*F96</f>
        <v>0</v>
      </c>
      <c r="H96" s="140"/>
      <c r="I96" s="201" t="e">
        <f t="shared" ref="I96:I97" si="26">+G96/$H$138</f>
        <v>#DIV/0!</v>
      </c>
      <c r="K96" s="186"/>
      <c r="L96" s="186"/>
      <c r="M96" s="235"/>
      <c r="N96" s="203"/>
      <c r="O96" s="186"/>
      <c r="P96" s="186"/>
      <c r="Q96" s="186"/>
      <c r="R96" s="186"/>
      <c r="S96" s="186"/>
    </row>
    <row r="97" spans="1:19" s="2" customFormat="1" ht="20.25">
      <c r="A97" s="176" t="s">
        <v>165</v>
      </c>
      <c r="B97" s="239" t="s">
        <v>163</v>
      </c>
      <c r="C97" s="163"/>
      <c r="D97" s="252">
        <v>0</v>
      </c>
      <c r="E97" s="161" t="s">
        <v>43</v>
      </c>
      <c r="F97" s="145"/>
      <c r="G97" s="178">
        <f t="shared" si="25"/>
        <v>0</v>
      </c>
      <c r="H97" s="140"/>
      <c r="I97" s="201" t="e">
        <f t="shared" si="26"/>
        <v>#DIV/0!</v>
      </c>
      <c r="K97" s="186"/>
      <c r="L97" s="186"/>
      <c r="M97" s="235"/>
      <c r="N97" s="203"/>
      <c r="O97" s="186"/>
      <c r="P97" s="186"/>
      <c r="Q97" s="186"/>
      <c r="R97" s="186"/>
      <c r="S97" s="186"/>
    </row>
    <row r="98" spans="1:19" ht="21" thickBot="1">
      <c r="A98" s="164"/>
      <c r="B98" s="258"/>
      <c r="C98" s="258"/>
      <c r="D98" s="172"/>
      <c r="E98" s="172"/>
      <c r="F98" s="172"/>
      <c r="G98" s="172"/>
      <c r="H98" s="173"/>
      <c r="I98" s="173"/>
      <c r="J98" s="173"/>
      <c r="K98" s="187"/>
      <c r="M98" s="235"/>
      <c r="N98" s="203"/>
    </row>
    <row r="99" spans="1:19" ht="21" thickBot="1">
      <c r="A99" s="165">
        <v>9</v>
      </c>
      <c r="B99" s="157" t="s">
        <v>166</v>
      </c>
      <c r="C99" s="167"/>
      <c r="D99" s="158"/>
      <c r="E99" s="159"/>
      <c r="F99" s="159"/>
      <c r="G99" s="159"/>
      <c r="H99" s="160">
        <f>SUM(G101:G104)</f>
        <v>0</v>
      </c>
      <c r="I99" s="184"/>
      <c r="J99" s="175" t="e">
        <f>SUM(I101:I104)</f>
        <v>#DIV/0!</v>
      </c>
      <c r="L99" s="210"/>
      <c r="M99" s="236"/>
      <c r="N99" s="237"/>
      <c r="O99" s="220"/>
      <c r="P99" s="211"/>
      <c r="Q99" s="217"/>
    </row>
    <row r="100" spans="1:19" ht="20.25">
      <c r="A100" s="170"/>
      <c r="B100" s="171"/>
      <c r="C100" s="162"/>
      <c r="D100" s="139"/>
      <c r="E100" s="139"/>
      <c r="F100" s="139"/>
      <c r="G100" s="139"/>
      <c r="H100" s="140"/>
      <c r="I100" s="140"/>
      <c r="J100" s="188"/>
      <c r="K100" s="187"/>
      <c r="L100" s="208"/>
      <c r="M100" s="244"/>
      <c r="N100" s="234"/>
      <c r="O100" s="221"/>
      <c r="P100" s="208"/>
      <c r="Q100" s="216"/>
    </row>
    <row r="101" spans="1:19" ht="20.25">
      <c r="A101" s="176" t="s">
        <v>59</v>
      </c>
      <c r="B101" s="240" t="s">
        <v>167</v>
      </c>
      <c r="C101" s="163"/>
      <c r="D101" s="251">
        <v>0</v>
      </c>
      <c r="E101" s="161" t="s">
        <v>40</v>
      </c>
      <c r="F101" s="145"/>
      <c r="G101" s="178">
        <f t="shared" ref="G101" si="27">+D101*F101</f>
        <v>0</v>
      </c>
      <c r="H101" s="140"/>
      <c r="I101" s="201" t="e">
        <f>+G101/$H$138</f>
        <v>#DIV/0!</v>
      </c>
      <c r="K101" s="187"/>
      <c r="L101" s="208"/>
      <c r="M101" s="233"/>
      <c r="N101" s="234"/>
      <c r="O101" s="221"/>
      <c r="P101" s="208"/>
      <c r="Q101" s="216"/>
    </row>
    <row r="102" spans="1:19" ht="20.25">
      <c r="A102" s="176" t="s">
        <v>60</v>
      </c>
      <c r="B102" s="239" t="s">
        <v>168</v>
      </c>
      <c r="C102" s="163"/>
      <c r="D102" s="251">
        <v>0</v>
      </c>
      <c r="E102" s="161" t="s">
        <v>40</v>
      </c>
      <c r="F102" s="145"/>
      <c r="G102" s="178">
        <f t="shared" ref="G102:G103" si="28">+D102*F102</f>
        <v>0</v>
      </c>
      <c r="H102" s="140"/>
      <c r="I102" s="201" t="e">
        <f>+G102/$H$138</f>
        <v>#DIV/0!</v>
      </c>
      <c r="K102" s="187"/>
      <c r="L102" s="208"/>
      <c r="M102" s="233"/>
      <c r="N102" s="234"/>
      <c r="O102" s="221"/>
      <c r="P102" s="208"/>
      <c r="Q102" s="216"/>
    </row>
    <row r="103" spans="1:19" ht="20.25">
      <c r="A103" s="176" t="s">
        <v>61</v>
      </c>
      <c r="B103" s="239" t="s">
        <v>169</v>
      </c>
      <c r="C103" s="163"/>
      <c r="D103" s="251">
        <v>0</v>
      </c>
      <c r="E103" s="161" t="s">
        <v>40</v>
      </c>
      <c r="F103" s="145"/>
      <c r="G103" s="178">
        <f t="shared" si="28"/>
        <v>0</v>
      </c>
      <c r="H103" s="140"/>
      <c r="I103" s="201" t="e">
        <f>+G103/$H$138</f>
        <v>#DIV/0!</v>
      </c>
      <c r="K103" s="187"/>
      <c r="L103" s="208"/>
      <c r="M103" s="233"/>
      <c r="N103" s="234"/>
      <c r="O103" s="221"/>
      <c r="P103" s="208"/>
      <c r="Q103" s="216"/>
    </row>
    <row r="104" spans="1:19" ht="21" thickBot="1">
      <c r="A104" s="164"/>
      <c r="B104" s="258"/>
      <c r="C104" s="258"/>
      <c r="D104" s="172"/>
      <c r="E104" s="172"/>
      <c r="F104" s="172"/>
      <c r="G104" s="172"/>
      <c r="H104" s="173"/>
      <c r="I104" s="173"/>
      <c r="J104" s="173"/>
      <c r="K104" s="187"/>
      <c r="L104" s="208"/>
      <c r="M104" s="242"/>
      <c r="N104" s="203"/>
      <c r="O104" s="221"/>
      <c r="P104" s="208"/>
      <c r="Q104" s="216"/>
    </row>
    <row r="105" spans="1:19" s="2" customFormat="1" ht="21" thickBot="1">
      <c r="A105" s="165">
        <v>10</v>
      </c>
      <c r="B105" s="166" t="s">
        <v>63</v>
      </c>
      <c r="C105" s="167"/>
      <c r="D105" s="158"/>
      <c r="E105" s="159"/>
      <c r="F105" s="159"/>
      <c r="G105" s="159"/>
      <c r="H105" s="160">
        <f>SUM(G107:G107)</f>
        <v>0</v>
      </c>
      <c r="I105" s="184"/>
      <c r="J105" s="175" t="e">
        <f>SUM(I106:I108)</f>
        <v>#DIV/0!</v>
      </c>
      <c r="L105" s="210"/>
      <c r="M105" s="236"/>
      <c r="N105" s="237"/>
      <c r="O105" s="211"/>
      <c r="P105" s="211"/>
      <c r="Q105" s="217"/>
    </row>
    <row r="106" spans="1:19" ht="20.25">
      <c r="A106" s="170"/>
      <c r="B106" s="206"/>
      <c r="C106" s="162"/>
      <c r="D106" s="139"/>
      <c r="E106" s="139"/>
      <c r="F106" s="139"/>
      <c r="G106" s="139"/>
      <c r="H106" s="140"/>
      <c r="I106" s="140"/>
      <c r="J106" s="188"/>
      <c r="K106" s="187"/>
      <c r="L106" s="214"/>
      <c r="M106" s="235"/>
      <c r="N106" s="234"/>
      <c r="O106" s="214"/>
      <c r="P106" s="214"/>
      <c r="Q106" s="215"/>
    </row>
    <row r="107" spans="1:19" ht="20.25">
      <c r="A107" s="176" t="s">
        <v>62</v>
      </c>
      <c r="B107" s="239" t="s">
        <v>170</v>
      </c>
      <c r="C107" s="163"/>
      <c r="D107" s="251">
        <v>0</v>
      </c>
      <c r="E107" s="193" t="s">
        <v>43</v>
      </c>
      <c r="F107" s="192"/>
      <c r="G107" s="178">
        <f t="shared" ref="G107" si="29">+D107*F107</f>
        <v>0</v>
      </c>
      <c r="H107" s="140"/>
      <c r="I107" s="201" t="e">
        <f>+G107/$H$138</f>
        <v>#DIV/0!</v>
      </c>
      <c r="K107" s="187"/>
      <c r="L107" s="214"/>
      <c r="M107" s="235"/>
      <c r="N107" s="234"/>
      <c r="O107" s="211"/>
      <c r="P107" s="211"/>
      <c r="Q107" s="211"/>
      <c r="R107" s="217"/>
    </row>
    <row r="108" spans="1:19" ht="21" thickBot="1">
      <c r="A108" s="176"/>
      <c r="B108" s="177"/>
      <c r="C108" s="163"/>
      <c r="D108" s="145"/>
      <c r="E108" s="193"/>
      <c r="F108" s="192"/>
      <c r="G108" s="172"/>
      <c r="H108" s="140"/>
      <c r="I108" s="223"/>
      <c r="K108" s="187"/>
      <c r="L108" s="187"/>
      <c r="M108" s="235"/>
      <c r="N108" s="203"/>
      <c r="O108" s="208"/>
      <c r="P108" s="208"/>
      <c r="Q108" s="208"/>
      <c r="R108" s="216"/>
    </row>
    <row r="109" spans="1:19" s="2" customFormat="1" ht="21" thickBot="1">
      <c r="A109" s="156">
        <v>11</v>
      </c>
      <c r="B109" s="157" t="s">
        <v>172</v>
      </c>
      <c r="C109" s="213"/>
      <c r="D109" s="158"/>
      <c r="E109" s="159"/>
      <c r="F109" s="159"/>
      <c r="G109" s="159"/>
      <c r="H109" s="160">
        <f>SUM(G111)</f>
        <v>0</v>
      </c>
      <c r="I109" s="184"/>
      <c r="J109" s="232" t="e">
        <f>SUM(I110:I112)</f>
        <v>#DIV/0!</v>
      </c>
      <c r="L109" s="210"/>
      <c r="M109" s="236"/>
      <c r="N109" s="237"/>
      <c r="O109" s="211"/>
      <c r="P109" s="211"/>
      <c r="Q109" s="217"/>
      <c r="R109" s="186"/>
    </row>
    <row r="110" spans="1:19" s="2" customFormat="1" ht="20.25">
      <c r="A110" s="226"/>
      <c r="B110" s="224"/>
      <c r="C110" s="227"/>
      <c r="D110" s="224"/>
      <c r="E110" s="224"/>
      <c r="F110" s="224"/>
      <c r="G110" s="224"/>
      <c r="H110" s="225"/>
      <c r="I110" s="225"/>
      <c r="J110" s="228"/>
      <c r="L110" s="210"/>
      <c r="M110" s="244"/>
      <c r="N110" s="234"/>
      <c r="O110" s="211"/>
      <c r="P110" s="211"/>
      <c r="Q110" s="217"/>
      <c r="R110" s="186"/>
    </row>
    <row r="111" spans="1:19" ht="20.25">
      <c r="A111" s="176" t="s">
        <v>64</v>
      </c>
      <c r="B111" s="239" t="s">
        <v>171</v>
      </c>
      <c r="C111" s="222"/>
      <c r="D111" s="251">
        <v>0</v>
      </c>
      <c r="E111" s="193" t="s">
        <v>40</v>
      </c>
      <c r="F111" s="214"/>
      <c r="G111" s="178">
        <f t="shared" ref="G111" si="30">+D111*F111</f>
        <v>0</v>
      </c>
      <c r="H111" s="140"/>
      <c r="I111" s="201" t="e">
        <f t="shared" ref="I111" si="31">+G111/$H$138</f>
        <v>#DIV/0!</v>
      </c>
      <c r="K111" s="187"/>
      <c r="L111" s="187"/>
      <c r="M111" s="233"/>
      <c r="N111" s="234"/>
      <c r="O111" s="208"/>
      <c r="P111" s="208"/>
      <c r="Q111" s="208"/>
      <c r="R111" s="216"/>
    </row>
    <row r="112" spans="1:19" ht="21" thickBot="1">
      <c r="A112" s="176"/>
      <c r="B112" s="214"/>
      <c r="C112" s="222"/>
      <c r="D112" s="214"/>
      <c r="E112" s="214"/>
      <c r="F112" s="214"/>
      <c r="G112" s="215"/>
      <c r="H112" s="140"/>
      <c r="I112" s="223"/>
      <c r="K112" s="187"/>
      <c r="L112" s="187"/>
      <c r="M112" s="233"/>
      <c r="N112" s="234"/>
      <c r="O112" s="208"/>
      <c r="P112" s="208"/>
      <c r="Q112" s="208"/>
      <c r="R112" s="216"/>
    </row>
    <row r="113" spans="1:18" s="2" customFormat="1" ht="21" thickBot="1">
      <c r="A113" s="156">
        <v>12</v>
      </c>
      <c r="B113" s="157" t="s">
        <v>188</v>
      </c>
      <c r="C113" s="213"/>
      <c r="D113" s="158"/>
      <c r="E113" s="159"/>
      <c r="F113" s="159"/>
      <c r="G113" s="159"/>
      <c r="H113" s="160">
        <f>SUM(G115:G126)</f>
        <v>0</v>
      </c>
      <c r="I113" s="184"/>
      <c r="J113" s="175" t="e">
        <f>SUM(I114:I126)</f>
        <v>#DIV/0!</v>
      </c>
      <c r="L113" s="210"/>
      <c r="M113" s="236"/>
      <c r="N113" s="237"/>
      <c r="O113" s="211"/>
      <c r="P113" s="211"/>
      <c r="Q113" s="217"/>
      <c r="R113" s="186"/>
    </row>
    <row r="114" spans="1:18" s="186" customFormat="1" ht="20.25">
      <c r="A114" s="229"/>
      <c r="B114" s="210"/>
      <c r="C114" s="219"/>
      <c r="D114" s="211"/>
      <c r="E114" s="211"/>
      <c r="F114" s="211"/>
      <c r="G114" s="217"/>
      <c r="H114" s="173"/>
      <c r="I114" s="223"/>
      <c r="M114" s="244"/>
      <c r="N114" s="234"/>
      <c r="O114" s="208"/>
      <c r="P114" s="208"/>
      <c r="Q114" s="208"/>
      <c r="R114" s="216"/>
    </row>
    <row r="115" spans="1:18" ht="20.25">
      <c r="A115" s="176" t="s">
        <v>14</v>
      </c>
      <c r="B115" s="241" t="s">
        <v>173</v>
      </c>
      <c r="C115" s="222"/>
      <c r="D115" s="145"/>
      <c r="E115" s="193"/>
      <c r="F115" s="214"/>
      <c r="G115" s="172"/>
      <c r="H115" s="173"/>
      <c r="I115" s="223"/>
      <c r="K115" s="187"/>
      <c r="L115" s="187"/>
      <c r="M115" s="244"/>
      <c r="N115" s="234"/>
      <c r="O115" s="208"/>
      <c r="P115" s="208"/>
      <c r="Q115" s="208"/>
      <c r="R115" s="216"/>
    </row>
    <row r="116" spans="1:18" ht="32.25">
      <c r="A116" s="176" t="s">
        <v>182</v>
      </c>
      <c r="B116" s="239" t="s">
        <v>174</v>
      </c>
      <c r="C116" s="163"/>
      <c r="D116" s="251">
        <v>0</v>
      </c>
      <c r="E116" s="193" t="s">
        <v>42</v>
      </c>
      <c r="F116" s="192"/>
      <c r="G116" s="178">
        <f t="shared" ref="G116:G117" si="32">+D116*F116</f>
        <v>0</v>
      </c>
      <c r="H116" s="140"/>
      <c r="I116" s="201" t="e">
        <f>+G116/$H$138</f>
        <v>#DIV/0!</v>
      </c>
      <c r="K116" s="187"/>
      <c r="L116" s="187"/>
      <c r="M116" s="233"/>
      <c r="N116" s="234"/>
      <c r="O116" s="208"/>
      <c r="P116" s="208"/>
      <c r="Q116" s="208"/>
      <c r="R116" s="216"/>
    </row>
    <row r="117" spans="1:18" ht="32.25">
      <c r="A117" s="176" t="s">
        <v>183</v>
      </c>
      <c r="B117" s="239" t="s">
        <v>175</v>
      </c>
      <c r="C117" s="163"/>
      <c r="D117" s="251">
        <v>0</v>
      </c>
      <c r="E117" s="193" t="s">
        <v>42</v>
      </c>
      <c r="F117" s="192"/>
      <c r="G117" s="178">
        <f t="shared" si="32"/>
        <v>0</v>
      </c>
      <c r="H117" s="140"/>
      <c r="I117" s="201" t="e">
        <f>+G117/$H$138</f>
        <v>#DIV/0!</v>
      </c>
      <c r="K117" s="187"/>
      <c r="L117" s="187"/>
      <c r="M117" s="233"/>
      <c r="N117" s="234"/>
      <c r="O117" s="208"/>
      <c r="P117" s="208"/>
      <c r="Q117" s="208"/>
      <c r="R117" s="216"/>
    </row>
    <row r="118" spans="1:18" ht="20.25">
      <c r="A118" s="176"/>
      <c r="B118" s="239"/>
      <c r="C118" s="163"/>
      <c r="D118" s="145"/>
      <c r="E118" s="193"/>
      <c r="F118" s="192"/>
      <c r="G118" s="172"/>
      <c r="H118" s="173"/>
      <c r="I118" s="223"/>
      <c r="K118" s="187"/>
      <c r="L118" s="187"/>
      <c r="M118" s="233"/>
      <c r="N118" s="234"/>
      <c r="O118" s="208"/>
      <c r="P118" s="208"/>
      <c r="Q118" s="208"/>
      <c r="R118" s="216"/>
    </row>
    <row r="119" spans="1:18" ht="20.25">
      <c r="A119" s="176" t="s">
        <v>65</v>
      </c>
      <c r="B119" s="241" t="s">
        <v>176</v>
      </c>
      <c r="C119" s="163"/>
      <c r="D119" s="145"/>
      <c r="E119" s="193"/>
      <c r="F119" s="192"/>
      <c r="G119" s="172"/>
      <c r="H119" s="173"/>
      <c r="I119" s="223"/>
      <c r="K119" s="187"/>
      <c r="L119" s="187"/>
      <c r="M119" s="233"/>
      <c r="N119" s="234"/>
      <c r="O119" s="208"/>
      <c r="P119" s="208"/>
      <c r="Q119" s="208"/>
      <c r="R119" s="216"/>
    </row>
    <row r="120" spans="1:18" ht="20.25">
      <c r="A120" s="176" t="s">
        <v>184</v>
      </c>
      <c r="B120" s="239" t="s">
        <v>177</v>
      </c>
      <c r="C120" s="163"/>
      <c r="D120" s="251">
        <v>0</v>
      </c>
      <c r="E120" s="193" t="s">
        <v>42</v>
      </c>
      <c r="F120" s="192"/>
      <c r="G120" s="178">
        <f t="shared" ref="G120" si="33">+D120*F120</f>
        <v>0</v>
      </c>
      <c r="H120" s="140"/>
      <c r="I120" s="201" t="e">
        <f>+G120/$H$138</f>
        <v>#DIV/0!</v>
      </c>
      <c r="K120" s="187"/>
      <c r="L120" s="187"/>
      <c r="M120" s="233"/>
      <c r="N120" s="234"/>
      <c r="O120" s="208"/>
      <c r="P120" s="208"/>
      <c r="Q120" s="208"/>
      <c r="R120" s="216"/>
    </row>
    <row r="121" spans="1:18" ht="20.25">
      <c r="A121" s="176" t="s">
        <v>185</v>
      </c>
      <c r="B121" s="239" t="s">
        <v>178</v>
      </c>
      <c r="C121" s="163"/>
      <c r="D121" s="251">
        <v>0</v>
      </c>
      <c r="E121" s="193" t="s">
        <v>42</v>
      </c>
      <c r="F121" s="192"/>
      <c r="G121" s="178">
        <f t="shared" ref="G121:G122" si="34">+D121*F121</f>
        <v>0</v>
      </c>
      <c r="H121" s="140"/>
      <c r="I121" s="201" t="e">
        <f t="shared" ref="I121:I122" si="35">+G121/$H$138</f>
        <v>#DIV/0!</v>
      </c>
      <c r="K121" s="187"/>
      <c r="L121" s="187"/>
      <c r="M121" s="233"/>
      <c r="N121" s="234"/>
      <c r="O121" s="208"/>
      <c r="P121" s="208"/>
      <c r="Q121" s="208"/>
      <c r="R121" s="216"/>
    </row>
    <row r="122" spans="1:18" ht="20.25">
      <c r="A122" s="176" t="s">
        <v>186</v>
      </c>
      <c r="B122" s="239" t="s">
        <v>179</v>
      </c>
      <c r="C122" s="163"/>
      <c r="D122" s="251">
        <v>0</v>
      </c>
      <c r="E122" s="193" t="s">
        <v>42</v>
      </c>
      <c r="F122" s="192"/>
      <c r="G122" s="178">
        <f t="shared" si="34"/>
        <v>0</v>
      </c>
      <c r="H122" s="140"/>
      <c r="I122" s="201" t="e">
        <f t="shared" si="35"/>
        <v>#DIV/0!</v>
      </c>
      <c r="K122" s="187"/>
      <c r="L122" s="187"/>
      <c r="M122" s="233"/>
      <c r="N122" s="234"/>
      <c r="O122" s="208"/>
      <c r="P122" s="208"/>
      <c r="Q122" s="208"/>
      <c r="R122" s="216"/>
    </row>
    <row r="123" spans="1:18" ht="20.25">
      <c r="A123" s="176"/>
      <c r="B123" s="239"/>
      <c r="C123" s="163"/>
      <c r="D123" s="145"/>
      <c r="E123" s="193"/>
      <c r="F123" s="192"/>
      <c r="G123" s="172"/>
      <c r="H123" s="173"/>
      <c r="I123" s="223"/>
      <c r="K123" s="187"/>
      <c r="L123" s="187"/>
      <c r="M123" s="233"/>
      <c r="N123" s="234"/>
      <c r="O123" s="208"/>
      <c r="P123" s="208"/>
      <c r="Q123" s="208"/>
      <c r="R123" s="216"/>
    </row>
    <row r="124" spans="1:18" ht="20.25">
      <c r="A124" s="176" t="s">
        <v>66</v>
      </c>
      <c r="B124" s="241" t="s">
        <v>180</v>
      </c>
      <c r="C124" s="163"/>
      <c r="D124" s="192"/>
      <c r="E124" s="193"/>
      <c r="F124" s="192"/>
      <c r="G124" s="172"/>
      <c r="H124" s="173"/>
      <c r="I124" s="223"/>
      <c r="K124" s="187"/>
      <c r="L124" s="187"/>
      <c r="M124" s="233"/>
      <c r="N124" s="234"/>
      <c r="O124" s="208"/>
      <c r="P124" s="208"/>
      <c r="Q124" s="208"/>
      <c r="R124" s="216"/>
    </row>
    <row r="125" spans="1:18" ht="20.25">
      <c r="A125" s="176" t="s">
        <v>187</v>
      </c>
      <c r="B125" s="239" t="s">
        <v>181</v>
      </c>
      <c r="C125" s="163"/>
      <c r="D125" s="251">
        <v>0</v>
      </c>
      <c r="E125" s="193" t="s">
        <v>42</v>
      </c>
      <c r="F125" s="192"/>
      <c r="G125" s="178">
        <f t="shared" ref="G125" si="36">+D125*F125</f>
        <v>0</v>
      </c>
      <c r="H125" s="140"/>
      <c r="I125" s="201" t="e">
        <f t="shared" ref="I125" si="37">+G125/$H$138</f>
        <v>#DIV/0!</v>
      </c>
      <c r="K125" s="187"/>
      <c r="L125" s="187"/>
      <c r="M125" s="233"/>
      <c r="N125" s="234"/>
      <c r="O125" s="208"/>
      <c r="P125" s="208"/>
      <c r="Q125" s="208"/>
      <c r="R125" s="216"/>
    </row>
    <row r="126" spans="1:18" ht="21" thickBot="1">
      <c r="A126" s="176"/>
      <c r="B126" s="177"/>
      <c r="C126" s="163"/>
      <c r="D126" s="145"/>
      <c r="E126" s="193"/>
      <c r="F126" s="192"/>
      <c r="G126" s="172"/>
      <c r="H126" s="173"/>
      <c r="I126" s="223"/>
      <c r="K126" s="187"/>
      <c r="L126" s="187"/>
      <c r="M126" s="233"/>
      <c r="N126" s="234"/>
      <c r="O126" s="208"/>
      <c r="P126" s="208"/>
      <c r="Q126" s="208"/>
      <c r="R126" s="216"/>
    </row>
    <row r="127" spans="1:18" s="2" customFormat="1" ht="21" thickBot="1">
      <c r="A127" s="156">
        <v>13</v>
      </c>
      <c r="B127" s="157" t="s">
        <v>189</v>
      </c>
      <c r="C127" s="213"/>
      <c r="D127" s="158"/>
      <c r="E127" s="159"/>
      <c r="F127" s="159"/>
      <c r="G127" s="159"/>
      <c r="H127" s="160">
        <f>SUM(G130:G131)</f>
        <v>0</v>
      </c>
      <c r="I127" s="184"/>
      <c r="J127" s="175" t="e">
        <f>SUM(I128:I132)</f>
        <v>#DIV/0!</v>
      </c>
      <c r="L127" s="210"/>
      <c r="M127" s="244"/>
      <c r="N127" s="234"/>
      <c r="O127" s="211"/>
      <c r="P127" s="211"/>
      <c r="Q127" s="217"/>
      <c r="R127" s="186"/>
    </row>
    <row r="128" spans="1:18" ht="20.25">
      <c r="A128" s="176"/>
      <c r="B128" s="177"/>
      <c r="C128" s="163"/>
      <c r="D128" s="145"/>
      <c r="E128" s="193"/>
      <c r="F128" s="192"/>
      <c r="G128" s="172"/>
      <c r="H128" s="173"/>
      <c r="I128" s="223"/>
      <c r="K128" s="187"/>
      <c r="L128" s="187"/>
      <c r="M128" s="233"/>
      <c r="N128" s="234"/>
      <c r="O128" s="208"/>
      <c r="P128" s="208"/>
      <c r="Q128" s="208"/>
      <c r="R128" s="216"/>
    </row>
    <row r="129" spans="1:19" ht="20.25">
      <c r="A129" s="176"/>
      <c r="B129" s="241" t="s">
        <v>190</v>
      </c>
      <c r="C129" s="163"/>
      <c r="D129" s="145"/>
      <c r="E129" s="193"/>
      <c r="F129" s="192"/>
      <c r="G129" s="172"/>
      <c r="H129" s="173"/>
      <c r="I129" s="223"/>
      <c r="K129" s="187"/>
      <c r="L129" s="187"/>
      <c r="M129" s="233"/>
      <c r="N129" s="234"/>
      <c r="O129" s="208"/>
      <c r="P129" s="208"/>
      <c r="Q129" s="208"/>
      <c r="R129" s="216"/>
    </row>
    <row r="130" spans="1:19" ht="32.25">
      <c r="A130" s="176" t="s">
        <v>15</v>
      </c>
      <c r="B130" s="239" t="s">
        <v>191</v>
      </c>
      <c r="C130" s="163"/>
      <c r="D130" s="254">
        <v>0</v>
      </c>
      <c r="E130" s="193" t="s">
        <v>40</v>
      </c>
      <c r="F130" s="192"/>
      <c r="G130" s="178">
        <f t="shared" ref="G130" si="38">+D130*F130</f>
        <v>0</v>
      </c>
      <c r="H130" s="140"/>
      <c r="I130" s="201" t="e">
        <f t="shared" ref="I130" si="39">+G130/$H$138</f>
        <v>#DIV/0!</v>
      </c>
      <c r="K130" s="187"/>
      <c r="L130" s="187"/>
      <c r="M130" s="233"/>
      <c r="N130" s="234"/>
      <c r="O130" s="208"/>
      <c r="P130" s="208"/>
      <c r="Q130" s="208"/>
      <c r="R130" s="216"/>
    </row>
    <row r="131" spans="1:19" ht="20.25">
      <c r="A131" s="176" t="s">
        <v>193</v>
      </c>
      <c r="B131" s="239" t="s">
        <v>192</v>
      </c>
      <c r="C131" s="222"/>
      <c r="D131" s="254">
        <v>0</v>
      </c>
      <c r="E131" s="193" t="s">
        <v>40</v>
      </c>
      <c r="F131" s="214"/>
      <c r="G131" s="178">
        <f t="shared" ref="G131" si="40">+D131*F131</f>
        <v>0</v>
      </c>
      <c r="H131" s="140"/>
      <c r="I131" s="201" t="e">
        <f t="shared" ref="I131" si="41">+G131/$H$138</f>
        <v>#DIV/0!</v>
      </c>
      <c r="K131" s="187"/>
      <c r="L131" s="187"/>
      <c r="M131" s="233"/>
      <c r="N131" s="234"/>
      <c r="O131" s="208"/>
      <c r="P131" s="208"/>
      <c r="Q131" s="208"/>
      <c r="R131" s="216"/>
    </row>
    <row r="132" spans="1:19" ht="21" thickBot="1">
      <c r="A132" s="176"/>
      <c r="B132" s="214"/>
      <c r="C132" s="222"/>
      <c r="D132" s="214"/>
      <c r="E132" s="214"/>
      <c r="F132" s="214"/>
      <c r="G132" s="215"/>
      <c r="H132" s="173"/>
      <c r="I132" s="223"/>
      <c r="K132" s="187"/>
      <c r="L132" s="187"/>
      <c r="M132" s="233"/>
      <c r="N132" s="234"/>
      <c r="O132" s="208"/>
      <c r="P132" s="208"/>
      <c r="Q132" s="208"/>
      <c r="R132" s="216"/>
    </row>
    <row r="133" spans="1:19" s="2" customFormat="1" ht="21" thickBot="1">
      <c r="A133" s="156">
        <v>14</v>
      </c>
      <c r="B133" s="157" t="s">
        <v>194</v>
      </c>
      <c r="C133" s="213"/>
      <c r="D133" s="158"/>
      <c r="E133" s="159"/>
      <c r="F133" s="159"/>
      <c r="G133" s="159"/>
      <c r="H133" s="160">
        <f>SUM(G135:G135)</f>
        <v>0</v>
      </c>
      <c r="I133" s="184"/>
      <c r="J133" s="175" t="e">
        <f>SUM(I134:I136)</f>
        <v>#DIV/0!</v>
      </c>
      <c r="L133" s="210"/>
      <c r="M133" s="236"/>
      <c r="N133" s="237"/>
      <c r="O133" s="245"/>
      <c r="P133" s="211"/>
      <c r="Q133" s="217"/>
      <c r="R133" s="186"/>
    </row>
    <row r="134" spans="1:19" ht="20.25">
      <c r="A134" s="176"/>
      <c r="B134" s="214"/>
      <c r="C134" s="222"/>
      <c r="D134" s="214"/>
      <c r="E134" s="214"/>
      <c r="F134" s="214"/>
      <c r="G134" s="215"/>
      <c r="H134" s="173"/>
      <c r="I134" s="223"/>
      <c r="K134" s="187"/>
      <c r="L134" s="187"/>
      <c r="M134" s="233"/>
      <c r="N134" s="234"/>
      <c r="O134" s="246"/>
      <c r="P134" s="208"/>
      <c r="Q134" s="208"/>
      <c r="R134" s="216"/>
    </row>
    <row r="135" spans="1:19" ht="20.25">
      <c r="A135" s="176" t="s">
        <v>67</v>
      </c>
      <c r="B135" s="239" t="s">
        <v>195</v>
      </c>
      <c r="C135" s="222"/>
      <c r="D135" s="255">
        <v>0</v>
      </c>
      <c r="E135" s="193" t="s">
        <v>40</v>
      </c>
      <c r="F135" s="214"/>
      <c r="G135" s="178">
        <f t="shared" ref="G135" si="42">+D135*F135</f>
        <v>0</v>
      </c>
      <c r="H135" s="140"/>
      <c r="I135" s="201" t="e">
        <f>+G135/$H$138</f>
        <v>#DIV/0!</v>
      </c>
      <c r="K135" s="187"/>
      <c r="L135" s="187"/>
      <c r="M135" s="244"/>
      <c r="N135" s="234"/>
      <c r="O135" s="246"/>
      <c r="P135" s="208"/>
      <c r="Q135" s="208"/>
      <c r="R135" s="216"/>
    </row>
    <row r="136" spans="1:19" ht="20.25">
      <c r="A136" s="176"/>
      <c r="B136" s="214"/>
      <c r="C136" s="222"/>
      <c r="D136" s="214"/>
      <c r="E136" s="214"/>
      <c r="F136" s="214"/>
      <c r="G136" s="215"/>
      <c r="H136" s="173"/>
      <c r="I136" s="223"/>
      <c r="K136" s="187"/>
      <c r="L136" s="187"/>
      <c r="M136" s="247"/>
      <c r="N136" s="248"/>
      <c r="O136" s="249"/>
      <c r="P136" s="208"/>
      <c r="Q136" s="208"/>
      <c r="R136" s="216"/>
    </row>
    <row r="137" spans="1:19" s="187" customFormat="1" ht="15.75" thickBot="1">
      <c r="B137" s="207"/>
      <c r="C137" s="207"/>
      <c r="N137" s="222"/>
      <c r="O137" s="214"/>
      <c r="P137" s="214"/>
      <c r="Q137" s="214"/>
      <c r="R137" s="215"/>
    </row>
    <row r="138" spans="1:19" s="200" customFormat="1" ht="29.25" thickBot="1">
      <c r="A138" s="256" t="s">
        <v>51</v>
      </c>
      <c r="B138" s="257"/>
      <c r="C138" s="194"/>
      <c r="D138" s="195"/>
      <c r="E138" s="196"/>
      <c r="F138" s="196"/>
      <c r="G138" s="197"/>
      <c r="H138" s="198">
        <f>SUM(H12:H137)</f>
        <v>0</v>
      </c>
      <c r="I138" s="199"/>
      <c r="J138" s="198" t="e">
        <f>SUM(J12:J137)</f>
        <v>#DIV/0!</v>
      </c>
      <c r="N138" s="222"/>
      <c r="O138" s="214"/>
      <c r="P138" s="214"/>
      <c r="Q138" s="214"/>
      <c r="R138" s="215"/>
      <c r="S138" s="230"/>
    </row>
    <row r="139" spans="1:19">
      <c r="B139" s="1"/>
      <c r="C139" s="1"/>
      <c r="N139" s="187"/>
      <c r="O139" s="187"/>
      <c r="P139" s="187"/>
      <c r="Q139" s="187"/>
      <c r="R139" s="187"/>
      <c r="S139" s="187"/>
    </row>
    <row r="140" spans="1:19" s="2" customFormat="1">
      <c r="A140"/>
      <c r="B140" s="1"/>
      <c r="C140" s="1"/>
      <c r="D140"/>
      <c r="E140"/>
      <c r="F140"/>
      <c r="G140"/>
      <c r="H140"/>
      <c r="I140"/>
      <c r="J140"/>
      <c r="N140" s="186"/>
      <c r="O140" s="186"/>
      <c r="P140" s="186"/>
      <c r="Q140" s="186"/>
      <c r="R140" s="186"/>
      <c r="S140" s="186"/>
    </row>
    <row r="141" spans="1:19" ht="21" customHeight="1">
      <c r="B141" s="1"/>
      <c r="C141" s="1"/>
    </row>
    <row r="142" spans="1:19">
      <c r="B142" s="1"/>
      <c r="C142" s="1"/>
    </row>
    <row r="147" spans="1:10" s="2" customFormat="1">
      <c r="A147"/>
      <c r="B147"/>
      <c r="C147"/>
      <c r="D147"/>
      <c r="E147"/>
      <c r="F147"/>
      <c r="G147"/>
      <c r="H147"/>
      <c r="I147"/>
      <c r="J147"/>
    </row>
    <row r="157" spans="1:10" ht="31.5" customHeight="1"/>
    <row r="163" ht="15" customHeight="1"/>
  </sheetData>
  <mergeCells count="12">
    <mergeCell ref="A138:B138"/>
    <mergeCell ref="B98:C98"/>
    <mergeCell ref="B104:C104"/>
    <mergeCell ref="H5:J5"/>
    <mergeCell ref="H7:J7"/>
    <mergeCell ref="B40:C40"/>
    <mergeCell ref="B57:C57"/>
    <mergeCell ref="A9:C9"/>
    <mergeCell ref="B22:C22"/>
    <mergeCell ref="B30:C30"/>
    <mergeCell ref="B35:C35"/>
    <mergeCell ref="I9:J9"/>
  </mergeCells>
  <dataValidations count="1">
    <dataValidation type="list" allowBlank="1" showInputMessage="1" showErrorMessage="1" sqref="E128:E131 E135 E115:E126 E111 E107:E108 E55:E56 E101:E103 E61:E92 E38:E39 E43:E52 E33:E34 E14:E21 E25:E29 E95:E9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dmigues</cp:lastModifiedBy>
  <cp:lastPrinted>2015-10-20T19:43:56Z</cp:lastPrinted>
  <dcterms:created xsi:type="dcterms:W3CDTF">2013-03-18T18:41:53Z</dcterms:created>
  <dcterms:modified xsi:type="dcterms:W3CDTF">2015-10-30T18:45:41Z</dcterms:modified>
</cp:coreProperties>
</file>